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lene.Hernandez\Desktop\Evaluacion Tecnica\Consolidado Evaluación Preliminar Técnica\"/>
    </mc:Choice>
  </mc:AlternateContent>
  <bookViews>
    <workbookView xWindow="0" yWindow="0" windowWidth="25125" windowHeight="11835" firstSheet="1" activeTab="1"/>
  </bookViews>
  <sheets>
    <sheet name="JURIDICA" sheetId="9" state="hidden" r:id="rId1"/>
    <sheet name="TECNICA" sheetId="8" r:id="rId2"/>
    <sheet name="FINANCIERA" sheetId="10" state="hidden" r:id="rId3"/>
  </sheets>
  <calcPr calcId="152511"/>
</workbook>
</file>

<file path=xl/calcChain.xml><?xml version="1.0" encoding="utf-8"?>
<calcChain xmlns="http://schemas.openxmlformats.org/spreadsheetml/2006/main">
  <c r="E40" i="8" l="1"/>
  <c r="E146" i="8"/>
  <c r="E145" i="8"/>
  <c r="E22" i="8" l="1"/>
  <c r="F22" i="8"/>
  <c r="C24" i="8" s="1"/>
  <c r="C13" i="10" l="1"/>
  <c r="C12" i="10"/>
  <c r="F145" i="8"/>
  <c r="D154" i="8" s="1"/>
  <c r="E153" i="8" s="1"/>
  <c r="E129" i="8"/>
  <c r="L123" i="8"/>
  <c r="K123" i="8"/>
  <c r="C125" i="8" s="1"/>
  <c r="A122" i="8"/>
  <c r="N123" i="8"/>
  <c r="N49" i="8"/>
  <c r="M49" i="8"/>
  <c r="C54" i="8" s="1"/>
  <c r="L49" i="8"/>
  <c r="K49" i="8"/>
  <c r="C53" i="8" s="1"/>
</calcChain>
</file>

<file path=xl/sharedStrings.xml><?xml version="1.0" encoding="utf-8"?>
<sst xmlns="http://schemas.openxmlformats.org/spreadsheetml/2006/main" count="742" uniqueCount="287">
  <si>
    <t>CARGO</t>
  </si>
  <si>
    <t>* Dirección, barrio - vereda, Centro Zonal</t>
  </si>
  <si>
    <t>MODALIDAD</t>
  </si>
  <si>
    <t>OBSERVACIONES</t>
  </si>
  <si>
    <t>Nombre de Proponente:</t>
  </si>
  <si>
    <t>Nombre de Integrante No 1:</t>
  </si>
  <si>
    <t>Nombre de Integrante No 2:</t>
  </si>
  <si>
    <t>Nombre de Integrante No 3:</t>
  </si>
  <si>
    <t>grupo a la que se presenta</t>
  </si>
  <si>
    <t>Fecha de evaluación:</t>
  </si>
  <si>
    <t>Fecha de terminación</t>
  </si>
  <si>
    <t>FOLIO</t>
  </si>
  <si>
    <t>Número del Grupo</t>
  </si>
  <si>
    <t>Valor del Presupuesto</t>
  </si>
  <si>
    <t>Sumatoria</t>
  </si>
  <si>
    <t xml:space="preserve">Experiencia minima a acreditar </t>
  </si>
  <si>
    <t>TOTAL</t>
  </si>
  <si>
    <t xml:space="preserve">Fecha 
inicio </t>
  </si>
  <si>
    <t>CUMPLE 
SI /NO</t>
  </si>
  <si>
    <t>experiencia
acreditada
no validada 
(en meses)</t>
  </si>
  <si>
    <t>Total meses de experiencia acreditada valida</t>
  </si>
  <si>
    <t xml:space="preserve">Objeto del contrato cumple con lo solcitado 
si/ no
</t>
  </si>
  <si>
    <t>si</t>
  </si>
  <si>
    <t>no</t>
  </si>
  <si>
    <t>Total cupos certificados</t>
  </si>
  <si>
    <t xml:space="preserve">Cantidad de Cupos ejecutados </t>
  </si>
  <si>
    <t>Valor</t>
  </si>
  <si>
    <t>Criterio</t>
  </si>
  <si>
    <t>Número de cupos</t>
  </si>
  <si>
    <t>Experiencia habilitante</t>
  </si>
  <si>
    <t>fueron objeto de multas
si/no</t>
  </si>
  <si>
    <t>Total meses de experiencia adicional acreditada valida</t>
  </si>
  <si>
    <t>CRITERIO</t>
  </si>
  <si>
    <t xml:space="preserve">Concepto, cumple </t>
  </si>
  <si>
    <t>Valor ejecutado
del contrato</t>
  </si>
  <si>
    <t>** Cupos de acuerdo con el área exigida en el estándar 40 para las dos Modalidades</t>
  </si>
  <si>
    <t>Talento Humano - Habilitante</t>
  </si>
  <si>
    <t>PROPORCIÓN T.HNO/CUPOS</t>
  </si>
  <si>
    <t>NOMBRE</t>
  </si>
  <si>
    <t>PROFESIONAL DE APOYO PSICOSOCIAL</t>
  </si>
  <si>
    <t>Numero
 del contrato</t>
  </si>
  <si>
    <t>Propuesta Técnica - Habilitante</t>
  </si>
  <si>
    <t>Experiencia Específica - habilitante</t>
  </si>
  <si>
    <t>VARIABLES</t>
  </si>
  <si>
    <t>PUNTAJE MÁXIMO</t>
  </si>
  <si>
    <t>PUNTAJE ASIGNADO</t>
  </si>
  <si>
    <t>Equipo talento humano adicional</t>
  </si>
  <si>
    <t xml:space="preserve">
Disposición de un equipo adicional al requerido por manual operativo, para la administración de la ejecución del contrato a suscribir.
</t>
  </si>
  <si>
    <t>1. Experiencia Específica - Adicional</t>
  </si>
  <si>
    <t>TOTAL PUNTAJE 
CRITERIO 1</t>
  </si>
  <si>
    <t>TOTAL PUNTAJE 
CRITERIO 2</t>
  </si>
  <si>
    <t>TOTAL PUNTAJE POR CRITERIO</t>
  </si>
  <si>
    <t>PUNTAJE MAXIMO</t>
  </si>
  <si>
    <t>experiencia
acreditada
validada
(en meses)</t>
  </si>
  <si>
    <t>*** Si es propia, en arriendo,  comodato ó con autorización de uso, con que entidad</t>
  </si>
  <si>
    <t>1. CRITERIOS HABILITANTES</t>
  </si>
  <si>
    <t>2. CRITERIOS DE EVALUACIÓN</t>
  </si>
  <si>
    <t>ACTA DE INFORME DE EVALUACION DE PROPUESTAS</t>
  </si>
  <si>
    <t>CONVOCATORIA PÚBLICA DE APORTE No XX DE 2014</t>
  </si>
  <si>
    <t>No.</t>
  </si>
  <si>
    <t>DOCUMENTOS</t>
  </si>
  <si>
    <t>FOLIOS</t>
  </si>
  <si>
    <t>CUMPLE</t>
  </si>
  <si>
    <t xml:space="preserve">NO CUMPLE </t>
  </si>
  <si>
    <t>CERTIFICADO DE EXISTENCIA Y REPRESENTACIÓN LEGAL DEL PROPONENTE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</si>
  <si>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</si>
  <si>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</si>
  <si>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</si>
  <si>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</si>
  <si>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</si>
  <si>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</si>
  <si>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</si>
  <si>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</si>
  <si>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</si>
  <si>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</si>
  <si>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</si>
  <si>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</si>
  <si>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</si>
  <si>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</si>
  <si>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CUMPLE - NO CUMPLE</t>
  </si>
  <si>
    <t>NIVEL DE ENDEUDAMIENTO</t>
  </si>
  <si>
    <t>CONSOLIDADO GENERAL:</t>
  </si>
  <si>
    <t>EL PROPONENTE CUMPLE ______ NO CUMPLE _______</t>
  </si>
  <si>
    <t xml:space="preserve">CON LA CAPACIDAD FINANCIERA </t>
  </si>
  <si>
    <t>PROPONENTE No. 1. xxxxxxxxxxx</t>
  </si>
  <si>
    <t>PROPONENTE</t>
  </si>
  <si>
    <t>NOTA EXPLICATIVA: Este formato se debe diligenciarse cuantas veces sea necesario de acuerdo al numero de oferentes.</t>
  </si>
  <si>
    <t xml:space="preserve">                                                 INSTITUTO COLOMBIANO DE BIENESTAR FAMILIAR - ICBF</t>
  </si>
  <si>
    <t>RUP (SI APLICA)</t>
  </si>
  <si>
    <t>Se procede a evaluar las propuestas presentadas por los siguientes oferentes:</t>
  </si>
  <si>
    <t>RESOLUCIÓN POR LA CUAL EL ICBF OTROGA O RECONOCE PERSONERÍA JURÍDICA EN LOS CASOS QUE APLIQUE</t>
  </si>
  <si>
    <t>PODER EN CASO DE QUE EL PROPONENTE ACTÚE A TRAVÉS DE APODERADO</t>
  </si>
  <si>
    <t>PROPONENTE No. 2. xxxxxxxxxxx</t>
  </si>
  <si>
    <t>CARTA DE PRESENTACION DE LA PROPUESTA DONDE SE INDIQUE EL GRUPO O CRUPOS EN LOS QUE VA A PARTICIPAR FORMATO 1</t>
  </si>
  <si>
    <t>CERTIFICAD DE CUMPLIMIENTO DE PAGO DE APORTES DE SEGURIDAD SOCIAL Y PARAFISCALES. FORMATO 2</t>
  </si>
  <si>
    <t>CERTIFICACION DE PARTICIPACION INDEPENDIENTE DEL PROPONENTE FORMATO 3</t>
  </si>
  <si>
    <t>DOCUMENTO DE CONSTITUCIÓN DEL CONSORCIO O UNIÓN TEMPORAL CUANDO APLIQUE FORMATO 4 - 5</t>
  </si>
  <si>
    <t>Resumen de Grupos y Presupuesto que esta ofertando (se debe hacer una valuación independiente para cada grupo al que se presenta)</t>
  </si>
  <si>
    <t>Experiencia mínima a acreditar en cupos (80% de los cupos del grupo)</t>
  </si>
  <si>
    <t>Porcentaje de participación en caso de consorcio o unión temporal</t>
  </si>
  <si>
    <t>Infraestructura Formato 11 - Habilitante</t>
  </si>
  <si>
    <t>CAPACIDAD  INSTALADA EN CUPOS**</t>
  </si>
  <si>
    <t>UBICACIÓN*</t>
  </si>
  <si>
    <t>CERTIFICADO DE TRADICIÓN Y LIBERTAD SI ES PROPIA CDI</t>
  </si>
  <si>
    <t>PROMESA DE ARRENDAMIENTO O CARTA DE INTENCIÓN CDI</t>
  </si>
  <si>
    <t>CARTA DE COMPROMISO DE GESTIONAR EL USO CUENDO ES PÚBLICA CDI</t>
  </si>
  <si>
    <t xml:space="preserve">CARTA DE COMPROMISO DE DISPONER DEL ESPACIO MODALIDAD FAMILIAR </t>
  </si>
  <si>
    <t>CUMPLIMIENTO DE CONDICIONES DE SEGURIDAD SEGÚN FORMATO 11 SI/NO</t>
  </si>
  <si>
    <t>CUMPLIMIENTO ESPACIOS DE SERVICIO Y ATENCIÓN SEGÚN FORMATO 11 SI/NO</t>
  </si>
  <si>
    <t>CUMPLIMIENTO CONDICIONES DEL ENTORNO SEGÚN FORMATO 11 SI/NO</t>
  </si>
  <si>
    <t>CUMPLIMIENTO SERVICIOS PÚBLICOS BÁSICOS SEFÚN FORMATO 11 SI/NO</t>
  </si>
  <si>
    <t>SE ENCUENTRA DENTRO DE UN KM DE DISTANCIA DE LA UNICACIÓN ACTUAL DE LOS BENEFICIARIOS SI/NO</t>
  </si>
  <si>
    <t>CÉDULA DE CIUDADANÍA</t>
  </si>
  <si>
    <t>TARJETA PROFESIONAL DE REQUERIRSE</t>
  </si>
  <si>
    <t>TÍTULO OBTENIDO</t>
  </si>
  <si>
    <t>INSTITUCIÓN DE EDUCACIÓN SUPERIOR</t>
  </si>
  <si>
    <t>FECHA DE TERMINACIÓN DE MATERIAS O DE GRADO SEGÚN EL CASO</t>
  </si>
  <si>
    <t xml:space="preserve">EXPERIENCIA PROFESIONAL </t>
  </si>
  <si>
    <t>EMPRESA</t>
  </si>
  <si>
    <t>FECHA DE INICIO Y TERMINACIÓN</t>
  </si>
  <si>
    <t xml:space="preserve">FUNCIONES </t>
  </si>
  <si>
    <t xml:space="preserve">CARTA DE COMPROMISO DE SUSCRIBIR EL CONTRATO FORMATO 8 </t>
  </si>
  <si>
    <t xml:space="preserve">6 meses adicionales al mínimo requerido </t>
  </si>
  <si>
    <t xml:space="preserve">12 meses adicionales al mínimo requerido </t>
  </si>
  <si>
    <t xml:space="preserve">18 meses adicionales al mínimo requerido </t>
  </si>
  <si>
    <t xml:space="preserve">COORDINADOR GENERAL DEL PROYECTO POR CADA MIL CUPOS OFERTADOS O FRACIÓN INFERIOR 
Profesional en ciencias de la administración, económicas sociales y humanas o de la educación, con experiencia igual o mayor a dos (2) años en infancia o familia
</t>
  </si>
  <si>
    <t>PROFESIONAL DE APOYO PEDAGÓGICO  POR CADA MIL CUPOS OFERTADOS O FRACIÓN INFERIOR 
Profesional en ciencias de las educación con experiencia igual o mayor a dos (2) años en infancia o familia</t>
  </si>
  <si>
    <t>FINANCIERO  POR CADA CINCO MIL CUPOS OFERTADOS O FRACIÓN INFERIOR 
Profesional o tecnólogo en ciencias de la administración o económicas</t>
  </si>
  <si>
    <t/>
  </si>
  <si>
    <t xml:space="preserve">GARANTIA DE SERIEDAD DE LA PROPUESTA </t>
  </si>
  <si>
    <t xml:space="preserve">AUTORIZACION DEL REPRESENTANTE LEGAL Y/O APODERADO PARA PRESENTAR PROPUESTA O SUSCRIBIR EL CONTRATO (DE REQUERIRSE DE ACUERDO A LOS ESTATUTOS) </t>
  </si>
  <si>
    <t>RESULTADOS EVALUACION COMPONENTE TECNICO</t>
  </si>
  <si>
    <t>SI</t>
  </si>
  <si>
    <t>NO</t>
  </si>
  <si>
    <t>Experiencia Específica habilitante en tiempo</t>
  </si>
  <si>
    <t>Experiencia Específica habilitante en cupos</t>
  </si>
  <si>
    <t>Infraestructura</t>
  </si>
  <si>
    <t>Talento Humano</t>
  </si>
  <si>
    <t>RESULTADOS FACTORES DE PONDERACION</t>
  </si>
  <si>
    <t>Nombre del proponente y /o integrante  de la unión temporal o consorcio que reporta la experiencia</t>
  </si>
  <si>
    <t>Empresa o entidad contratista
(a nombre de que entidad esta la certificación)</t>
  </si>
  <si>
    <t>Empresa  o entidad contratante
(nombre de la entidad que expide la certificación)</t>
  </si>
  <si>
    <t>Cantidad de Cupos 
 según % de participación</t>
  </si>
  <si>
    <t>MODALIDAD A LA QUE SE PRESENTA
(CDI CON ARRIENDO- CDI SIN ARRIENDO - MODALIDAD FAMILIAR)</t>
  </si>
  <si>
    <t xml:space="preserve">EVALUACIÓN FINANCIERA PRIMERA INFANCIA 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</si>
  <si>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</si>
  <si>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</si>
  <si>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</si>
  <si>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</si>
  <si>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</si>
  <si>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</si>
  <si>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</si>
  <si>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</si>
  <si>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 </t>
  </si>
  <si>
    <t>N/A</t>
  </si>
  <si>
    <t>X</t>
  </si>
  <si>
    <t>CDI - MODALIDAD FAMILIAR</t>
  </si>
  <si>
    <t>FUNDACIÓN AYUDA EDUCATIVA FORMADORES DE JOVENES "FORJAJOV"</t>
  </si>
  <si>
    <t>FUNDACIÓN AYUDA EDUCATIVA FORJADORES DE JOVENES "FORJAJOV"</t>
  </si>
  <si>
    <t>ALCALDIA MUNICIO DE SALAMINA</t>
  </si>
  <si>
    <t>17,18, Y 42</t>
  </si>
  <si>
    <t>ALCALDIA DE PALMAR DE VARELA</t>
  </si>
  <si>
    <t>CONVENIO 079 del 17/01/2013</t>
  </si>
  <si>
    <t>CONVENIO 082 del 17/02/2012</t>
  </si>
  <si>
    <t>17/18 y41</t>
  </si>
  <si>
    <t>MUNICIPIO DE SAN JUÁN DE ACOSTA</t>
  </si>
  <si>
    <t>CONVENIO 089 DEL 10/02/2014</t>
  </si>
  <si>
    <t>17,18 Y 40</t>
  </si>
  <si>
    <t>COORDINADOR</t>
  </si>
  <si>
    <t>JANETH BEATRIZ MERIÑO GARCIA</t>
  </si>
  <si>
    <t>LICENCIADA EN NECESIDADES EDUCTIVAS ESPECIALES</t>
  </si>
  <si>
    <t>UNIVERSIDAD DEL MAGDALENA</t>
  </si>
  <si>
    <t>ALCALDIA PUEBLO VIEJO. - COLEGIO DIVINO SALVADOR/GAIRA</t>
  </si>
  <si>
    <t>21/08/2009 AL 31/01/2011 - 1998 AL 1999</t>
  </si>
  <si>
    <t>CORDINADOR</t>
  </si>
  <si>
    <t>PSICOLOGA</t>
  </si>
  <si>
    <t>UNIVERSIDAD DE LA COSTA</t>
  </si>
  <si>
    <t>FUNDACIÓN DE RESTAURACIÓN Y VIDA UN MEJOR VIVIR. - FUNDACIÓN SEMILLA DE GRANDEZA</t>
  </si>
  <si>
    <t xml:space="preserve">05/04/2010 AL 30/08/2013. </t>
  </si>
  <si>
    <t>NEYCI YANINA SAN JOSE TORRES</t>
  </si>
  <si>
    <t>TRABAJADORA SOCIAL</t>
  </si>
  <si>
    <t>DINA ISABEL PADILLA LINCE</t>
  </si>
  <si>
    <t>CORPORACIÓN EDUCATIVA MAYOR DEL DESARROLLO SIMÓN BOLIVAR</t>
  </si>
  <si>
    <t>25/07/196</t>
  </si>
  <si>
    <t>ALCALDIA MUNICIPIO REMOLINO. -</t>
  </si>
  <si>
    <t>08/04/1997 AL 04/02/1998. - 15/01/2002 AL 30/01/2002. - 01/02/2002 AL 28/02/2002. - 01/04/2002 AL 30/04/2002 01/05/2002 AL 31/05/2002. - 01/08/2002 AL 30/08/2002. - 01/09/2002 AL 30/09/2002. -01/10/2002 AL 30/10/2002. - 01/11/2002 AL 30/11/2002. - 01/07/2003 AL 30/07/2003. - 01/08/2003 AL 30/08/2003. - 01/11/2003 AL 30/11/2003. -01/12/2003 AL 30/12/2003. - 02/01/2004 AL 30/01/2004. -03/12/2007 AL 20/12/2007.</t>
  </si>
  <si>
    <t>GISEELY MARIA MARTINEZ PERTUZ</t>
  </si>
  <si>
    <t>LICENCIADA EN EDUCACIÓN BÁSICA CON ENFASIS EN CIENCIAS NATURALES Y EDUCACIÓN AMBIENTAL. - NORMALISTA SUPERIOR</t>
  </si>
  <si>
    <t>UNIVERSIDAD DE PAMPLONA. - ESCUELA NORMAL SANTA TERESITA</t>
  </si>
  <si>
    <t>14/10/211. - 28/07/2007</t>
  </si>
  <si>
    <t>COLEGIO NIÑO JESUS SEMBRADORES DE AMOR. - JEÁN PIAGET</t>
  </si>
  <si>
    <t>2008 AL 2009. -01/02/2009 AL 22/10/2012</t>
  </si>
  <si>
    <t xml:space="preserve"> SUBSANAR EXPERIENCIA PROFESIONAL, CONFORME A LA NOTA 2 DEL NUMERAL 3.21.1  NOTA N° 2. TALENTO HUMANO HABILITANTE.</t>
  </si>
  <si>
    <t>DIANA MERCEDES TORRES ARAQUE</t>
  </si>
  <si>
    <t>UNIVERSIDAD SIMÓN BOLIVAR</t>
  </si>
  <si>
    <t>FUNDACIÓN PARA EL DESARROLLO SOCIAL Y LA SALUD "CENIFAN"</t>
  </si>
  <si>
    <t>11/2010 AL 08/2014. 06/2011</t>
  </si>
  <si>
    <t xml:space="preserve">ANGELICA MARIA VALDES GUTIERREZ </t>
  </si>
  <si>
    <t>PSICOLOGA SOCIAL COMUNITARIO</t>
  </si>
  <si>
    <t>UNAD</t>
  </si>
  <si>
    <t xml:space="preserve"> ICBF SABANALARGA, "ESTRAS S.A" EDUCADOR FAMILIAR. - CENTRO EDUCATIVO PARAISO DE LOS NIÑOS</t>
  </si>
  <si>
    <t>02/2006 AL 11/2006. - 27/06/2012 AL 07/02/2013. - 01/02/2008 AL 30/11/2008. - 01/02/2009 AL 30/11/2009</t>
  </si>
  <si>
    <t>ALEXIS ESTHER  FELIPE VILLALOBOS</t>
  </si>
  <si>
    <t>LICENCIADA EN EDCUACIÓN CON ENFASIS EN ADMINISTRACIÓN Y SUPERVISIÓN</t>
  </si>
  <si>
    <t>HUMBERTO VELAZQUEZ GARCIA "INFOTEP"</t>
  </si>
  <si>
    <t>GOBERNACIÓN DEL MAGDALENA, INSTITUTO LA SAGRADA FAMILIA CIENAGA</t>
  </si>
  <si>
    <t>XIMENA DEL CARMÉN AVENDAÑO VASQUEZ</t>
  </si>
  <si>
    <t>1-129.583.378</t>
  </si>
  <si>
    <t>CORPORACIÓN UNIVERSITARIA DE LA COSTA CUC</t>
  </si>
  <si>
    <t xml:space="preserve">INSTITUCIÓN EDUCATIVA DISTRITAL INOCENCIO CHINCA. - CENTRO ZONAL ICBF REGIONAL ATLANTICO. - COOPSERVIR. - SAVE THE CHILDRENS. </t>
  </si>
  <si>
    <t>1 er. Semestre del 2008. - 15/09/2008 AL 20/10/2008. - 01/01/2010. AL 30/06/2010. 15/09/2011. AL 31/12/2011.</t>
  </si>
  <si>
    <t>UNIVERSIDAD DE LA GUAJIRA"SHIKII EKIRAJIA PULEE WAJIRA"</t>
  </si>
  <si>
    <t>CORPORACIÓN DE DESARROLLO SOCIAL COMUNITARIO. "CORDESCO". - CAJAMAG. - COORPORACIÓN PARA LA REHABILITACIÓN Y EDUCACIÓN ESPECIAL "CRECES"</t>
  </si>
  <si>
    <t>02/02/2010 AL 30/11/2010. -20/06/2011 AL 30/12/2011. - 01/2006</t>
  </si>
  <si>
    <t xml:space="preserve">EMPERATIRZ ELENA MERCADO PERTUZ </t>
  </si>
  <si>
    <t>UNIVERSIDAD METROPOLITANA</t>
  </si>
  <si>
    <t>CENTRO DE SALUD PAZ DEL RIO. - ICBF CONVENIO CLUB JUVENILES STA MTA.</t>
  </si>
  <si>
    <t>27/01/2006 AL 27/07/2006. - 01/09/2007 AL 30/04/2008</t>
  </si>
  <si>
    <t xml:space="preserve">SI </t>
  </si>
  <si>
    <t>SERGIO LUIS MORA CASISS</t>
  </si>
  <si>
    <t>LICENCIADO EN FILOSOFIA Y CIENCIAS RELIGIOSAS</t>
  </si>
  <si>
    <t>UNIVERSIDAD CATOLICA DEL ORIENTE</t>
  </si>
  <si>
    <t>25/04 2009</t>
  </si>
  <si>
    <t xml:space="preserve">INSTITUTO NUEVA ENSEÑANZA/CIENAGA. - FUNDENAL/PUEBLO VIEJO. </t>
  </si>
  <si>
    <t>02/2013 AL 06/2013. - 02/03/2011.  16/12/2012. 16/01/2013 HASTA 23/11/2014</t>
  </si>
  <si>
    <t>DORIS ESTHER FIGUEROA RAMOS</t>
  </si>
  <si>
    <t>1.129. 492.674</t>
  </si>
  <si>
    <t xml:space="preserve">PSICOLOGA </t>
  </si>
  <si>
    <t>CENTRO DE TERAPIA LÚDICA PARA EL DESARROLLO INFANTIL</t>
  </si>
  <si>
    <t>09/10/2010 AL 31/09/2012</t>
  </si>
  <si>
    <t>SHIRLEY ARCINIEGAS SALGADO</t>
  </si>
  <si>
    <t xml:space="preserve">TRABAJDORA SOCIAL </t>
  </si>
  <si>
    <t>CORPORACIÓN MAYOR DEL DESARROLLO   SIMÓN BOLIVAR</t>
  </si>
  <si>
    <t>COORPORACIÓN INTEGRANDO AMIGOS CONAV</t>
  </si>
  <si>
    <t>02/09/2013 AL 01/08/2014</t>
  </si>
  <si>
    <t>Presentó propuesta técnica de acuerdo con lo solicitado en el pliego de condiciones. Formato 12</t>
  </si>
  <si>
    <t>COORDINADOR GENERAL DE PROYECTOS</t>
  </si>
  <si>
    <t>FINANCIERO</t>
  </si>
  <si>
    <t>LILIANA PATRICIA RICO MONTERO</t>
  </si>
  <si>
    <t>LICENCIADA EN CIENCIAS NATURALES</t>
  </si>
  <si>
    <t>INSTITUCIÓN EDUCATIVA DEPARTAMENTAL XXIII DE FEBRERO</t>
  </si>
  <si>
    <t>03/01/2005 AL 30/06/2007</t>
  </si>
  <si>
    <t>COORDINACIÓN DE GRUPO DE NIÑOS DE 5, 6 Y 7 AÑOS PRIMERA INFANCIA.</t>
  </si>
  <si>
    <t>CUMPLE PROPORCION
SI /NO</t>
  </si>
  <si>
    <t>PROFESIONAL DE APOYO</t>
  </si>
  <si>
    <t>KAREN LILIANA ESPINOSA LARIOS</t>
  </si>
  <si>
    <t>LICENCIADA EN EDUCACIÓN PRE ESCOLAR</t>
  </si>
  <si>
    <t>CORPORACIÓN INTEGRANDO AMIGOS DE VIDA. INSTITUTO TÉCNICO BOLIVARIANO</t>
  </si>
  <si>
    <t>01/10/2013 AL 25/1272014. 10/01/2012 AL 28/06/2013</t>
  </si>
  <si>
    <t>LICENCIADA EN PROGRAMAS DE ATENCIÓN A LA 1a. INFANCIA. AGENTE EDUCATIVO</t>
  </si>
  <si>
    <t>OMAR ALFREDO GONZALES ARROLLO</t>
  </si>
  <si>
    <t>DIRECTOR Y/O ADMINISTRADOR DE EMPRESA, CON ENFASIS EN FINANZAS</t>
  </si>
  <si>
    <t>UNIVERSIDAD DE SUCRE</t>
  </si>
  <si>
    <t>COORDINADOR DE INVENTARIO</t>
  </si>
  <si>
    <t>BANCO DE ALIMENTOS/MUNICIPIO DE SINCELEJO. - FUNDECOSTA</t>
  </si>
  <si>
    <t>01/06/2008 AL 31/12/2010. -01/03/2011 AL 30/12/2011</t>
  </si>
  <si>
    <t>YOLIDIS DANITH CACERES OSPINO</t>
  </si>
  <si>
    <t>COLEGIO BUENOS AIRES</t>
  </si>
  <si>
    <t>CASA DE BENEFICIARIO (VEREDA CAUCA)</t>
  </si>
  <si>
    <t>COLEGIO BUENOS AIRES (SEDE SAMPUES)</t>
  </si>
  <si>
    <t>COLEGIO JHON F. KENNEDY (SEDE LA PLACITA)</t>
  </si>
  <si>
    <t>CALLE 7 CRA 1E BARRIO PRADITO "CERES"</t>
  </si>
  <si>
    <t>COLEGIO FOSSY MARCOS MARÍA (SEDE RAICES)</t>
  </si>
  <si>
    <t>COLEGIO LAS DELICIAS</t>
  </si>
  <si>
    <t>CALLA 8 ANTIGUO SENA</t>
  </si>
  <si>
    <t>BUENOS AIRES CALLE 5 NO 4 :04 CASA COMUNAL</t>
  </si>
  <si>
    <t>CALLE 8 CRA 1E ANTIGUO SENA</t>
  </si>
  <si>
    <t>NA</t>
  </si>
  <si>
    <t>ALCALDIA MUNICIPIO DE PIOJO ATLANTICO</t>
  </si>
  <si>
    <t>ALCALDIA MUNICIPIO ZONA BANANERA</t>
  </si>
  <si>
    <t>CONVENIO COOPERACIÓN 87</t>
  </si>
  <si>
    <t>CONVENIO COOPERACIÓN 071 22/02/2011</t>
  </si>
  <si>
    <t xml:space="preserve"> 13/11/2009. -2010/2011/2012. </t>
  </si>
  <si>
    <t xml:space="preserve"> SUBSANAR TITULO PROFESIONAL, CONFORME A LA NOTA 2 DEL NUMERAL 3.21.1  NOTA N° 2. TALENTO HUMANO HABILITANTE.. FOLIO 130</t>
  </si>
  <si>
    <t>DE LA EXPERIENCIA ADYEGADA EL PROPONENTE NO CUMPLE CON LA CONDICIÓN: …HABER ATENDIDO SIMULTANEAMENTE MINIMO EL 80% (OCHOCIENTOS VENINTICINCO ) DEL N° CUPOS DEL GRUPO 6.</t>
  </si>
  <si>
    <t>4/1090</t>
  </si>
  <si>
    <t>8/1090</t>
  </si>
  <si>
    <t>EXPERIENCIA ADICIONAL A LA MINIMA REQUERIDA EN LA EJECUCIÓN DE PROGRAMA DE ATENCIÓN A LA PRIMERA INFANCIA Y/O FAMILIA</t>
  </si>
  <si>
    <t>DISPOSICIÓN DE UN EQUIPO ADICIONAL AL REQUERIDO POR EL MANUAL OPERATIVO, PARA LA ADMINISTRACIÓN DE LA EJECUCIÓN DEL CONTRATO A SUSCRIBIR SIN COSTO ADICIONAL, EN LAS SIGUIENTES AREAS: COORDINADOR GENERAL DEL GRUPO, PEDAGOGICA  Y FINANCIERA.</t>
  </si>
  <si>
    <t>1.EXPERIENCIA ADICIONAL A LA MINIMA REQUERIDA EN LA EJECUCIÓN DE PROGRAMA DE ATENCIÓN A LA PRIMERA INFANCIA Y/O FAMILIA</t>
  </si>
  <si>
    <t>2.DISPOSICIÓN DE UN EQUIPO ADICIONAL AL REQUERIDO POR EL MANUAL OPERATIVO, PARA LA ADMINISTRACIÓN DE LA EJECUCIÓN DEL CONTRATO A SUSCRIBIR SIN COSTO ADICIONAL, EN LAS SIGUIENTES AREAS: COORDINADOR GENERAL DEL GRUPO, PEDAGOGICA  Y FINANCIERA.</t>
  </si>
  <si>
    <t>CUMPLE 
SI/NO</t>
  </si>
  <si>
    <t>2/1090</t>
  </si>
  <si>
    <t>1/1090</t>
  </si>
  <si>
    <t>CUMPLE PERFIL
SI /NO</t>
  </si>
  <si>
    <t>NO CUMPLE</t>
  </si>
  <si>
    <t xml:space="preserve">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</si>
</sst>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240A]\ #,##0"/>
    <numFmt numFmtId="165" formatCode="&quot;$&quot;\ #,##0_);[Red]\(&quot;$&quot;\ #,##0\)"/>
    <numFmt numFmtId="166" formatCode="[$$-2C0A]\ #,##0"/>
    <numFmt numFmtId="167" formatCode="[$$-240A]\ #,##0.00"/>
    <numFmt numFmtId="168" formatCode="_-* #,##0\ _€_-;\-* #,##0\ _€_-;_-* &quot;-&quot;??\ _€_-;_-@_-"/>
    <numFmt numFmtId="169" formatCode="[$$-2C0A]\ #,##0.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6"/>
      <color theme="1"/>
      <name val="Calibri"/>
      <family val="2"/>
      <scheme val="minor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57"/>
      </right>
      <top style="medium">
        <color indexed="57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3">
    <xf numFmtId="0" fontId="0" fillId="0" borderId="0" xfId="0"/>
    <xf numFmtId="0" fontId="0" fillId="0" borderId="1" xfId="0" applyBorder="1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/>
    </xf>
    <xf numFmtId="16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7" borderId="0" xfId="0" applyFont="1" applyFill="1" applyAlignment="1">
      <alignment vertical="center"/>
    </xf>
    <xf numFmtId="0" fontId="10" fillId="7" borderId="26" xfId="0" applyFont="1" applyFill="1" applyBorder="1" applyAlignment="1">
      <alignment vertical="center"/>
    </xf>
    <xf numFmtId="0" fontId="10" fillId="7" borderId="27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27" xfId="0" applyFont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11" fillId="7" borderId="27" xfId="0" applyFont="1" applyFill="1" applyBorder="1" applyAlignment="1">
      <alignment vertical="center"/>
    </xf>
    <xf numFmtId="0" fontId="11" fillId="7" borderId="0" xfId="0" applyFont="1" applyFill="1" applyAlignment="1">
      <alignment vertical="center"/>
    </xf>
    <xf numFmtId="0" fontId="11" fillId="7" borderId="28" xfId="0" applyFont="1" applyFill="1" applyBorder="1" applyAlignment="1">
      <alignment vertical="center"/>
    </xf>
    <xf numFmtId="0" fontId="10" fillId="7" borderId="29" xfId="0" applyFont="1" applyFill="1" applyBorder="1" applyAlignment="1">
      <alignment vertical="center"/>
    </xf>
    <xf numFmtId="0" fontId="10" fillId="7" borderId="32" xfId="0" applyFont="1" applyFill="1" applyBorder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vertical="center"/>
    </xf>
    <xf numFmtId="0" fontId="11" fillId="8" borderId="25" xfId="0" applyFont="1" applyFill="1" applyBorder="1" applyAlignment="1">
      <alignment vertical="center"/>
    </xf>
    <xf numFmtId="0" fontId="11" fillId="7" borderId="26" xfId="0" applyFont="1" applyFill="1" applyBorder="1" applyAlignment="1">
      <alignment vertical="center"/>
    </xf>
    <xf numFmtId="0" fontId="11" fillId="8" borderId="0" xfId="0" applyFont="1" applyFill="1" applyAlignment="1">
      <alignment vertical="center"/>
    </xf>
    <xf numFmtId="0" fontId="11" fillId="7" borderId="32" xfId="0" applyFont="1" applyFill="1" applyBorder="1" applyAlignment="1">
      <alignment vertical="center"/>
    </xf>
    <xf numFmtId="0" fontId="11" fillId="8" borderId="34" xfId="0" applyFont="1" applyFill="1" applyBorder="1" applyAlignment="1">
      <alignment vertical="center"/>
    </xf>
    <xf numFmtId="0" fontId="11" fillId="7" borderId="35" xfId="0" applyFont="1" applyFill="1" applyBorder="1" applyAlignment="1">
      <alignment vertical="center"/>
    </xf>
    <xf numFmtId="0" fontId="10" fillId="7" borderId="27" xfId="0" applyFont="1" applyFill="1" applyBorder="1" applyAlignment="1">
      <alignment vertical="center"/>
    </xf>
    <xf numFmtId="0" fontId="11" fillId="8" borderId="0" xfId="0" applyFont="1" applyFill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0" fontId="11" fillId="0" borderId="28" xfId="0" applyFont="1" applyBorder="1" applyAlignment="1">
      <alignment vertical="center"/>
    </xf>
    <xf numFmtId="0" fontId="11" fillId="7" borderId="34" xfId="0" applyFont="1" applyFill="1" applyBorder="1" applyAlignment="1">
      <alignment vertical="center" wrapText="1"/>
    </xf>
    <xf numFmtId="0" fontId="15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6" fillId="7" borderId="32" xfId="0" applyFont="1" applyFill="1" applyBorder="1" applyAlignment="1">
      <alignment vertical="center"/>
    </xf>
    <xf numFmtId="0" fontId="16" fillId="7" borderId="32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justify" wrapText="1"/>
    </xf>
    <xf numFmtId="0" fontId="8" fillId="0" borderId="22" xfId="0" applyFont="1" applyBorder="1" applyAlignment="1">
      <alignment horizontal="left" vertical="justify" wrapText="1"/>
    </xf>
    <xf numFmtId="0" fontId="8" fillId="0" borderId="23" xfId="0" applyFont="1" applyBorder="1" applyAlignment="1">
      <alignment horizontal="left" vertical="justify" wrapText="1"/>
    </xf>
    <xf numFmtId="0" fontId="0" fillId="0" borderId="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8" xfId="0" applyFont="1" applyFill="1" applyBorder="1" applyAlignment="1">
      <alignment horizontal="left" vertical="justify" wrapText="1"/>
    </xf>
    <xf numFmtId="0" fontId="8" fillId="7" borderId="19" xfId="0" applyFont="1" applyFill="1" applyBorder="1" applyAlignment="1">
      <alignment horizontal="left" vertical="justify" wrapText="1"/>
    </xf>
    <xf numFmtId="0" fontId="8" fillId="7" borderId="20" xfId="0" applyFont="1" applyFill="1" applyBorder="1" applyAlignment="1">
      <alignment horizontal="left" vertical="justify" wrapText="1"/>
    </xf>
    <xf numFmtId="0" fontId="8" fillId="7" borderId="21" xfId="0" applyFont="1" applyFill="1" applyBorder="1" applyAlignment="1">
      <alignment horizontal="left" vertical="justify" wrapText="1"/>
    </xf>
    <xf numFmtId="0" fontId="8" fillId="7" borderId="22" xfId="0" applyFont="1" applyFill="1" applyBorder="1" applyAlignment="1">
      <alignment horizontal="left" vertical="justify" wrapText="1"/>
    </xf>
    <xf numFmtId="0" fontId="8" fillId="7" borderId="23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center" vertical="center" wrapText="1"/>
    </xf>
    <xf numFmtId="0" fontId="14" fillId="1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7" borderId="21" xfId="0" applyFont="1" applyFill="1" applyBorder="1" applyAlignment="1">
      <alignment horizontal="center" vertical="justify" wrapText="1"/>
    </xf>
    <xf numFmtId="0" fontId="8" fillId="7" borderId="22" xfId="0" applyFont="1" applyFill="1" applyBorder="1" applyAlignment="1">
      <alignment horizontal="center" vertical="justify" wrapText="1"/>
    </xf>
    <xf numFmtId="0" fontId="8" fillId="7" borderId="23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0" borderId="27" xfId="0" applyBorder="1"/>
    <xf numFmtId="0" fontId="10" fillId="7" borderId="34" xfId="0" applyFont="1" applyFill="1" applyBorder="1" applyAlignment="1">
      <alignment vertical="center" wrapText="1"/>
    </xf>
    <xf numFmtId="0" fontId="10" fillId="7" borderId="33" xfId="0" applyFont="1" applyFill="1" applyBorder="1" applyAlignment="1">
      <alignment vertical="center" wrapText="1"/>
    </xf>
    <xf numFmtId="0" fontId="10" fillId="9" borderId="29" xfId="0" applyFont="1" applyFill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vertical="center"/>
    </xf>
    <xf numFmtId="0" fontId="10" fillId="7" borderId="24" xfId="0" applyFont="1" applyFill="1" applyBorder="1" applyAlignment="1">
      <alignment vertical="center"/>
    </xf>
    <xf numFmtId="0" fontId="10" fillId="7" borderId="32" xfId="0" applyFont="1" applyFill="1" applyBorder="1" applyAlignment="1">
      <alignment vertical="center"/>
    </xf>
    <xf numFmtId="0" fontId="10" fillId="7" borderId="25" xfId="0" applyFont="1" applyFill="1" applyBorder="1" applyAlignment="1">
      <alignment vertical="center" wrapText="1"/>
    </xf>
    <xf numFmtId="0" fontId="10" fillId="7" borderId="36" xfId="0" applyFont="1" applyFill="1" applyBorder="1" applyAlignment="1">
      <alignment vertical="center" wrapText="1"/>
    </xf>
    <xf numFmtId="0" fontId="11" fillId="7" borderId="38" xfId="0" applyFont="1" applyFill="1" applyBorder="1" applyAlignment="1">
      <alignment vertical="center"/>
    </xf>
    <xf numFmtId="0" fontId="10" fillId="7" borderId="24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44" fontId="17" fillId="7" borderId="31" xfId="3" applyFont="1" applyFill="1" applyBorder="1" applyAlignment="1">
      <alignment horizontal="center" vertical="center" wrapText="1"/>
    </xf>
    <xf numFmtId="44" fontId="17" fillId="7" borderId="30" xfId="3" applyFont="1" applyFill="1" applyBorder="1" applyAlignment="1">
      <alignment horizontal="center" vertical="center" wrapText="1"/>
    </xf>
    <xf numFmtId="0" fontId="16" fillId="7" borderId="31" xfId="0" applyFont="1" applyFill="1" applyBorder="1" applyAlignment="1">
      <alignment horizontal="center" vertical="center" wrapText="1"/>
    </xf>
    <xf numFmtId="0" fontId="16" fillId="7" borderId="30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15" fontId="3" fillId="0" borderId="7" xfId="0" applyNumberFormat="1" applyFont="1" applyFill="1" applyBorder="1" applyAlignment="1" applyProtection="1">
      <alignment horizontal="left" vertical="center"/>
      <protection locked="0"/>
    </xf>
    <xf numFmtId="14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/>
    <xf numFmtId="166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0" fillId="3" borderId="8" xfId="0" applyFont="1" applyFill="1" applyBorder="1" applyAlignment="1" applyProtection="1">
      <alignment horizontal="left" vertical="center"/>
      <protection locked="0"/>
    </xf>
    <xf numFmtId="0" fontId="20" fillId="3" borderId="9" xfId="0" applyFont="1" applyFill="1" applyBorder="1" applyAlignment="1" applyProtection="1">
      <alignment horizontal="left" vertical="center"/>
      <protection locked="0"/>
    </xf>
    <xf numFmtId="0" fontId="20" fillId="3" borderId="8" xfId="0" applyFont="1" applyFill="1" applyBorder="1" applyAlignment="1" applyProtection="1">
      <alignment vertical="center"/>
      <protection locked="0"/>
    </xf>
    <xf numFmtId="0" fontId="20" fillId="3" borderId="9" xfId="0" applyFont="1" applyFill="1" applyBorder="1" applyAlignment="1" applyProtection="1">
      <alignment vertical="center"/>
      <protection locked="0"/>
    </xf>
    <xf numFmtId="0" fontId="20" fillId="0" borderId="8" xfId="0" applyFont="1" applyFill="1" applyBorder="1" applyAlignment="1" applyProtection="1">
      <alignment horizontal="left" vertical="center"/>
      <protection locked="0"/>
    </xf>
    <xf numFmtId="0" fontId="20" fillId="0" borderId="9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20" fillId="2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66" fontId="0" fillId="3" borderId="1" xfId="0" applyNumberFormat="1" applyFont="1" applyFill="1" applyBorder="1" applyAlignment="1">
      <alignment horizontal="right" vertical="center"/>
    </xf>
    <xf numFmtId="3" fontId="0" fillId="3" borderId="1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right" vertical="center" wrapText="1"/>
    </xf>
    <xf numFmtId="167" fontId="0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11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7" fontId="0" fillId="0" borderId="0" xfId="0" applyNumberFormat="1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 applyFill="1" applyBorder="1"/>
    <xf numFmtId="49" fontId="0" fillId="11" borderId="1" xfId="0" applyNumberFormat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5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3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3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Fill="1" applyAlignmen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20" fillId="2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4" applyFont="1" applyFill="1" applyBorder="1" applyAlignment="1" applyProtection="1">
      <alignment horizontal="center" vertical="center" wrapText="1"/>
      <protection locked="0"/>
    </xf>
    <xf numFmtId="1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5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68" fontId="3" fillId="0" borderId="1" xfId="1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8" fontId="20" fillId="2" borderId="1" xfId="1" applyNumberFormat="1" applyFont="1" applyFill="1" applyBorder="1" applyAlignment="1">
      <alignment horizontal="right" vertical="center" wrapText="1"/>
    </xf>
    <xf numFmtId="3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14" fontId="0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9" fillId="2" borderId="0" xfId="0" applyFont="1" applyFill="1" applyAlignment="1">
      <alignment vertical="center"/>
    </xf>
    <xf numFmtId="0" fontId="23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</cellXfs>
  <cellStyles count="7">
    <cellStyle name="Millares" xfId="1" builtinId="3"/>
    <cellStyle name="Millares 2" xfId="5"/>
    <cellStyle name="Moneda" xfId="3" builtinId="4"/>
    <cellStyle name="Moneda 2" xfId="6"/>
    <cellStyle name="Normal" xfId="0" builtinId="0"/>
    <cellStyle name="Normal 5" xfId="2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8"/>
  <sheetViews>
    <sheetView workbookViewId="0"/>
  </sheetViews>
  <sheetFormatPr baseColWidth="10" defaultRowHeight="15" x14ac:dyDescent="0.25"/>
  <sheetData>
    <row r="2" spans="1:12" ht="21" x14ac:dyDescent="0.35">
      <c r="A2" s="85" t="s">
        <v>86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4" spans="1:12" ht="16.5" x14ac:dyDescent="0.25">
      <c r="A4" s="66" t="s">
        <v>57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 x14ac:dyDescent="0.25">
      <c r="A5" s="11"/>
    </row>
    <row r="6" spans="1:12" ht="16.5" x14ac:dyDescent="0.25">
      <c r="A6" s="66" t="s">
        <v>58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16.5" x14ac:dyDescent="0.25">
      <c r="A7" s="12"/>
    </row>
    <row r="8" spans="1:12" ht="16.5" x14ac:dyDescent="0.25">
      <c r="A8" s="67" t="s">
        <v>128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ht="16.5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</row>
    <row r="10" spans="1:12" ht="115.5" x14ac:dyDescent="0.25">
      <c r="A10" s="67" t="s">
        <v>89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6.5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3" spans="1:12" x14ac:dyDescent="0.25">
      <c r="A13" s="13" t="s">
        <v>59</v>
      </c>
      <c r="B13" s="68" t="s">
        <v>85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</row>
    <row r="14" spans="1:12" x14ac:dyDescent="0.25">
      <c r="A14" s="14">
        <v>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</row>
    <row r="15" spans="1:12" x14ac:dyDescent="0.25">
      <c r="A15" s="14">
        <v>2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</row>
    <row r="16" spans="1:12" x14ac:dyDescent="0.25">
      <c r="A16" s="14">
        <v>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2" x14ac:dyDescent="0.25">
      <c r="A17" s="14">
        <v>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2" x14ac:dyDescent="0.25">
      <c r="A18" s="14">
        <v>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2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86" t="s">
        <v>84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3" spans="1:12" ht="27" x14ac:dyDescent="0.25">
      <c r="A23" s="70" t="s">
        <v>60</v>
      </c>
      <c r="B23" s="70"/>
      <c r="C23" s="70"/>
      <c r="D23" s="70"/>
      <c r="E23" s="16" t="s">
        <v>61</v>
      </c>
      <c r="F23" s="15" t="s">
        <v>62</v>
      </c>
      <c r="G23" s="15" t="s">
        <v>63</v>
      </c>
      <c r="H23" s="70" t="s">
        <v>3</v>
      </c>
      <c r="I23" s="70"/>
      <c r="J23" s="70"/>
      <c r="K23" s="70"/>
      <c r="L23" s="70"/>
    </row>
    <row r="24" spans="1:12" ht="148.5" x14ac:dyDescent="0.25">
      <c r="A24" s="78" t="s">
        <v>93</v>
      </c>
      <c r="B24" s="79"/>
      <c r="C24" s="79"/>
      <c r="D24" s="80"/>
      <c r="E24" s="17"/>
      <c r="F24" s="1"/>
      <c r="G24" s="1"/>
      <c r="H24" s="77"/>
      <c r="I24" s="77"/>
      <c r="J24" s="77"/>
      <c r="K24" s="77"/>
      <c r="L24" s="77"/>
    </row>
    <row r="25" spans="1:12" ht="135" x14ac:dyDescent="0.25">
      <c r="A25" s="81" t="s">
        <v>94</v>
      </c>
      <c r="B25" s="82"/>
      <c r="C25" s="82"/>
      <c r="D25" s="83"/>
      <c r="E25" s="18"/>
      <c r="F25" s="1"/>
      <c r="G25" s="1"/>
      <c r="H25" s="77"/>
      <c r="I25" s="77"/>
      <c r="J25" s="77"/>
      <c r="K25" s="77"/>
      <c r="L25" s="77"/>
    </row>
    <row r="26" spans="1:12" ht="54" x14ac:dyDescent="0.25">
      <c r="A26" s="81" t="s">
        <v>129</v>
      </c>
      <c r="B26" s="82"/>
      <c r="C26" s="82"/>
      <c r="D26" s="83"/>
      <c r="E26" s="18"/>
      <c r="F26" s="1"/>
      <c r="G26" s="1"/>
      <c r="H26" s="77"/>
      <c r="I26" s="77"/>
      <c r="J26" s="77"/>
      <c r="K26" s="77"/>
      <c r="L26" s="77"/>
    </row>
    <row r="27" spans="1:12" ht="94.5" x14ac:dyDescent="0.25">
      <c r="A27" s="71" t="s">
        <v>64</v>
      </c>
      <c r="B27" s="72"/>
      <c r="C27" s="72"/>
      <c r="D27" s="73"/>
      <c r="E27" s="19"/>
      <c r="F27" s="1"/>
      <c r="G27" s="1"/>
      <c r="H27" s="77"/>
      <c r="I27" s="77"/>
      <c r="J27" s="77"/>
      <c r="K27" s="77"/>
      <c r="L27" s="77"/>
    </row>
    <row r="28" spans="1:12" ht="27" x14ac:dyDescent="0.25">
      <c r="A28" s="71" t="s">
        <v>88</v>
      </c>
      <c r="B28" s="72"/>
      <c r="C28" s="72"/>
      <c r="D28" s="73"/>
      <c r="E28" s="19"/>
      <c r="F28" s="1"/>
      <c r="G28" s="1"/>
      <c r="H28" s="74"/>
      <c r="I28" s="75"/>
      <c r="J28" s="75"/>
      <c r="K28" s="75"/>
      <c r="L28" s="76"/>
    </row>
    <row r="29" spans="1:12" ht="216" x14ac:dyDescent="0.25">
      <c r="A29" s="71" t="s">
        <v>130</v>
      </c>
      <c r="B29" s="72"/>
      <c r="C29" s="72"/>
      <c r="D29" s="73"/>
      <c r="E29" s="19"/>
      <c r="F29" s="1"/>
      <c r="G29" s="1"/>
      <c r="H29" s="77"/>
      <c r="I29" s="77"/>
      <c r="J29" s="77"/>
      <c r="K29" s="77"/>
      <c r="L29" s="77"/>
    </row>
    <row r="30" spans="1:12" ht="94.5" x14ac:dyDescent="0.25">
      <c r="A30" s="71" t="s">
        <v>91</v>
      </c>
      <c r="B30" s="72"/>
      <c r="C30" s="72"/>
      <c r="D30" s="73"/>
      <c r="E30" s="19"/>
      <c r="F30" s="1"/>
      <c r="G30" s="1"/>
      <c r="H30" s="74"/>
      <c r="I30" s="75"/>
      <c r="J30" s="75"/>
      <c r="K30" s="75"/>
      <c r="L30" s="76"/>
    </row>
    <row r="31" spans="1:12" ht="40.5" x14ac:dyDescent="0.25">
      <c r="A31" s="81" t="s">
        <v>65</v>
      </c>
      <c r="B31" s="82"/>
      <c r="C31" s="82"/>
      <c r="D31" s="83"/>
      <c r="E31" s="18"/>
      <c r="F31" s="1"/>
      <c r="G31" s="1"/>
      <c r="H31" s="77"/>
      <c r="I31" s="77"/>
      <c r="J31" s="77"/>
      <c r="K31" s="77"/>
      <c r="L31" s="77"/>
    </row>
    <row r="32" spans="1:12" ht="54" x14ac:dyDescent="0.25">
      <c r="A32" s="81" t="s">
        <v>66</v>
      </c>
      <c r="B32" s="82"/>
      <c r="C32" s="82"/>
      <c r="D32" s="83"/>
      <c r="E32" s="18"/>
      <c r="F32" s="1"/>
      <c r="G32" s="1"/>
      <c r="H32" s="77"/>
      <c r="I32" s="77"/>
      <c r="J32" s="77"/>
      <c r="K32" s="77"/>
      <c r="L32" s="77"/>
    </row>
    <row r="33" spans="1:12" ht="135" x14ac:dyDescent="0.25">
      <c r="A33" s="81" t="s">
        <v>67</v>
      </c>
      <c r="B33" s="82"/>
      <c r="C33" s="82"/>
      <c r="D33" s="83"/>
      <c r="E33" s="18"/>
      <c r="F33" s="1"/>
      <c r="G33" s="1"/>
      <c r="H33" s="77"/>
      <c r="I33" s="77"/>
      <c r="J33" s="77"/>
      <c r="K33" s="77"/>
      <c r="L33" s="77"/>
    </row>
    <row r="34" spans="1:12" ht="310.5" x14ac:dyDescent="0.25">
      <c r="A34" s="81" t="s">
        <v>68</v>
      </c>
      <c r="B34" s="82"/>
      <c r="C34" s="82"/>
      <c r="D34" s="83"/>
      <c r="E34" s="18"/>
      <c r="F34" s="1"/>
      <c r="G34" s="1"/>
      <c r="H34" s="77"/>
      <c r="I34" s="77"/>
      <c r="J34" s="77"/>
      <c r="K34" s="77"/>
      <c r="L34" s="77"/>
    </row>
    <row r="35" spans="1:12" ht="81" x14ac:dyDescent="0.25">
      <c r="A35" s="81" t="s">
        <v>69</v>
      </c>
      <c r="B35" s="82"/>
      <c r="C35" s="82"/>
      <c r="D35" s="83"/>
      <c r="E35" s="18"/>
      <c r="F35" s="1"/>
      <c r="G35" s="1"/>
      <c r="H35" s="77"/>
      <c r="I35" s="77"/>
      <c r="J35" s="77"/>
      <c r="K35" s="77"/>
      <c r="L35" s="77"/>
    </row>
    <row r="36" spans="1:12" ht="121.5" x14ac:dyDescent="0.25">
      <c r="A36" s="87" t="s">
        <v>90</v>
      </c>
      <c r="B36" s="88"/>
      <c r="C36" s="88"/>
      <c r="D36" s="89"/>
      <c r="E36" s="18"/>
      <c r="F36" s="1"/>
      <c r="G36" s="1"/>
      <c r="H36" s="74"/>
      <c r="I36" s="75"/>
      <c r="J36" s="75"/>
      <c r="K36" s="75"/>
      <c r="L36" s="76"/>
    </row>
    <row r="37" spans="1:12" ht="108" x14ac:dyDescent="0.25">
      <c r="A37" s="81" t="s">
        <v>95</v>
      </c>
      <c r="B37" s="82"/>
      <c r="C37" s="82"/>
      <c r="D37" s="83"/>
      <c r="E37" s="18"/>
      <c r="F37" s="1"/>
      <c r="G37" s="1"/>
      <c r="H37" s="74"/>
      <c r="I37" s="75"/>
      <c r="J37" s="75"/>
      <c r="K37" s="75"/>
      <c r="L37" s="76"/>
    </row>
    <row r="38" spans="1:12" ht="135" x14ac:dyDescent="0.25">
      <c r="A38" s="81" t="s">
        <v>96</v>
      </c>
      <c r="B38" s="82"/>
      <c r="C38" s="82"/>
      <c r="D38" s="83"/>
      <c r="E38" s="20"/>
      <c r="F38" s="1"/>
      <c r="G38" s="1"/>
      <c r="H38" s="77"/>
      <c r="I38" s="77"/>
      <c r="J38" s="77"/>
      <c r="K38" s="77"/>
      <c r="L38" s="77"/>
    </row>
    <row r="41" spans="1:12" x14ac:dyDescent="0.25">
      <c r="A41" s="86" t="s">
        <v>92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</row>
    <row r="43" spans="1:12" ht="27" x14ac:dyDescent="0.25">
      <c r="A43" s="70" t="s">
        <v>60</v>
      </c>
      <c r="B43" s="70"/>
      <c r="C43" s="70"/>
      <c r="D43" s="70"/>
      <c r="E43" s="16" t="s">
        <v>61</v>
      </c>
      <c r="F43" s="23" t="s">
        <v>62</v>
      </c>
      <c r="G43" s="23" t="s">
        <v>63</v>
      </c>
      <c r="H43" s="70" t="s">
        <v>3</v>
      </c>
      <c r="I43" s="70"/>
      <c r="J43" s="70"/>
      <c r="K43" s="70"/>
      <c r="L43" s="70"/>
    </row>
    <row r="44" spans="1:12" ht="148.5" x14ac:dyDescent="0.25">
      <c r="A44" s="78" t="s">
        <v>93</v>
      </c>
      <c r="B44" s="79"/>
      <c r="C44" s="79"/>
      <c r="D44" s="80"/>
      <c r="E44" s="17"/>
      <c r="F44" s="1"/>
      <c r="G44" s="1"/>
      <c r="H44" s="77"/>
      <c r="I44" s="77"/>
      <c r="J44" s="77"/>
      <c r="K44" s="77"/>
      <c r="L44" s="77"/>
    </row>
    <row r="45" spans="1:12" ht="135" x14ac:dyDescent="0.25">
      <c r="A45" s="81" t="s">
        <v>94</v>
      </c>
      <c r="B45" s="82"/>
      <c r="C45" s="82"/>
      <c r="D45" s="83"/>
      <c r="E45" s="18"/>
      <c r="F45" s="1"/>
      <c r="G45" s="1"/>
      <c r="H45" s="77"/>
      <c r="I45" s="77"/>
      <c r="J45" s="77"/>
      <c r="K45" s="77"/>
      <c r="L45" s="77"/>
    </row>
    <row r="46" spans="1:12" ht="54" x14ac:dyDescent="0.25">
      <c r="A46" s="81" t="s">
        <v>129</v>
      </c>
      <c r="B46" s="82"/>
      <c r="C46" s="82"/>
      <c r="D46" s="83"/>
      <c r="E46" s="18"/>
      <c r="F46" s="1"/>
      <c r="G46" s="1"/>
      <c r="H46" s="77"/>
      <c r="I46" s="77"/>
      <c r="J46" s="77"/>
      <c r="K46" s="77"/>
      <c r="L46" s="77"/>
    </row>
    <row r="47" spans="1:12" ht="94.5" x14ac:dyDescent="0.25">
      <c r="A47" s="71" t="s">
        <v>64</v>
      </c>
      <c r="B47" s="72"/>
      <c r="C47" s="72"/>
      <c r="D47" s="73"/>
      <c r="E47" s="19"/>
      <c r="F47" s="1"/>
      <c r="G47" s="1"/>
      <c r="H47" s="77"/>
      <c r="I47" s="77"/>
      <c r="J47" s="77"/>
      <c r="K47" s="77"/>
      <c r="L47" s="77"/>
    </row>
    <row r="48" spans="1:12" ht="27" x14ac:dyDescent="0.25">
      <c r="A48" s="71" t="s">
        <v>88</v>
      </c>
      <c r="B48" s="72"/>
      <c r="C48" s="72"/>
      <c r="D48" s="73"/>
      <c r="E48" s="19"/>
      <c r="F48" s="1"/>
      <c r="G48" s="1"/>
      <c r="H48" s="74"/>
      <c r="I48" s="75"/>
      <c r="J48" s="75"/>
      <c r="K48" s="75"/>
      <c r="L48" s="76"/>
    </row>
    <row r="49" spans="1:12" ht="216" x14ac:dyDescent="0.25">
      <c r="A49" s="71" t="s">
        <v>130</v>
      </c>
      <c r="B49" s="72"/>
      <c r="C49" s="72"/>
      <c r="D49" s="73"/>
      <c r="E49" s="19"/>
      <c r="F49" s="1"/>
      <c r="G49" s="1"/>
      <c r="H49" s="77"/>
      <c r="I49" s="77"/>
      <c r="J49" s="77"/>
      <c r="K49" s="77"/>
      <c r="L49" s="77"/>
    </row>
    <row r="50" spans="1:12" ht="94.5" x14ac:dyDescent="0.25">
      <c r="A50" s="71" t="s">
        <v>91</v>
      </c>
      <c r="B50" s="72"/>
      <c r="C50" s="72"/>
      <c r="D50" s="73"/>
      <c r="E50" s="19"/>
      <c r="F50" s="1"/>
      <c r="G50" s="1"/>
      <c r="H50" s="74"/>
      <c r="I50" s="75"/>
      <c r="J50" s="75"/>
      <c r="K50" s="75"/>
      <c r="L50" s="76"/>
    </row>
    <row r="51" spans="1:12" ht="40.5" x14ac:dyDescent="0.25">
      <c r="A51" s="81" t="s">
        <v>65</v>
      </c>
      <c r="B51" s="82"/>
      <c r="C51" s="82"/>
      <c r="D51" s="83"/>
      <c r="E51" s="18"/>
      <c r="F51" s="1"/>
      <c r="G51" s="1"/>
      <c r="H51" s="77"/>
      <c r="I51" s="77"/>
      <c r="J51" s="77"/>
      <c r="K51" s="77"/>
      <c r="L51" s="77"/>
    </row>
    <row r="52" spans="1:12" ht="54" x14ac:dyDescent="0.25">
      <c r="A52" s="81" t="s">
        <v>66</v>
      </c>
      <c r="B52" s="82"/>
      <c r="C52" s="82"/>
      <c r="D52" s="83"/>
      <c r="E52" s="18"/>
      <c r="F52" s="1"/>
      <c r="G52" s="1"/>
      <c r="H52" s="77"/>
      <c r="I52" s="77"/>
      <c r="J52" s="77"/>
      <c r="K52" s="77"/>
      <c r="L52" s="77"/>
    </row>
    <row r="53" spans="1:12" ht="135" x14ac:dyDescent="0.25">
      <c r="A53" s="81" t="s">
        <v>67</v>
      </c>
      <c r="B53" s="82"/>
      <c r="C53" s="82"/>
      <c r="D53" s="83"/>
      <c r="E53" s="18"/>
      <c r="F53" s="1"/>
      <c r="G53" s="1"/>
      <c r="H53" s="77"/>
      <c r="I53" s="77"/>
      <c r="J53" s="77"/>
      <c r="K53" s="77"/>
      <c r="L53" s="77"/>
    </row>
    <row r="54" spans="1:12" ht="310.5" x14ac:dyDescent="0.25">
      <c r="A54" s="81" t="s">
        <v>68</v>
      </c>
      <c r="B54" s="82"/>
      <c r="C54" s="82"/>
      <c r="D54" s="83"/>
      <c r="E54" s="18"/>
      <c r="F54" s="1"/>
      <c r="G54" s="1"/>
      <c r="H54" s="77"/>
      <c r="I54" s="77"/>
      <c r="J54" s="77"/>
      <c r="K54" s="77"/>
      <c r="L54" s="77"/>
    </row>
    <row r="55" spans="1:12" ht="81" x14ac:dyDescent="0.25">
      <c r="A55" s="81" t="s">
        <v>69</v>
      </c>
      <c r="B55" s="82"/>
      <c r="C55" s="82"/>
      <c r="D55" s="83"/>
      <c r="E55" s="18"/>
      <c r="F55" s="1"/>
      <c r="G55" s="1"/>
      <c r="H55" s="77"/>
      <c r="I55" s="77"/>
      <c r="J55" s="77"/>
      <c r="K55" s="77"/>
      <c r="L55" s="77"/>
    </row>
    <row r="56" spans="1:12" ht="121.5" x14ac:dyDescent="0.25">
      <c r="A56" s="87" t="s">
        <v>90</v>
      </c>
      <c r="B56" s="88"/>
      <c r="C56" s="88"/>
      <c r="D56" s="89"/>
      <c r="E56" s="18"/>
      <c r="F56" s="1"/>
      <c r="G56" s="1"/>
      <c r="H56" s="74"/>
      <c r="I56" s="75"/>
      <c r="J56" s="75"/>
      <c r="K56" s="75"/>
      <c r="L56" s="76"/>
    </row>
    <row r="57" spans="1:12" ht="108" x14ac:dyDescent="0.25">
      <c r="A57" s="81" t="s">
        <v>95</v>
      </c>
      <c r="B57" s="82"/>
      <c r="C57" s="82"/>
      <c r="D57" s="83"/>
      <c r="E57" s="18"/>
      <c r="F57" s="1"/>
      <c r="G57" s="1"/>
      <c r="H57" s="74"/>
      <c r="I57" s="75"/>
      <c r="J57" s="75"/>
      <c r="K57" s="75"/>
      <c r="L57" s="76"/>
    </row>
    <row r="58" spans="1:12" ht="135" x14ac:dyDescent="0.25">
      <c r="A58" s="81" t="s">
        <v>96</v>
      </c>
      <c r="B58" s="82"/>
      <c r="C58" s="82"/>
      <c r="D58" s="83"/>
      <c r="E58" s="20"/>
      <c r="F58" s="1"/>
      <c r="G58" s="1"/>
      <c r="H58" s="77"/>
      <c r="I58" s="77"/>
      <c r="J58" s="77"/>
      <c r="K58" s="77"/>
      <c r="L58" s="7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4"/>
  <sheetViews>
    <sheetView tabSelected="1" zoomScale="70" zoomScaleNormal="70" workbookViewId="0"/>
  </sheetViews>
  <sheetFormatPr baseColWidth="10" defaultRowHeight="15" x14ac:dyDescent="0.25"/>
  <cols>
    <col min="1" max="1" width="14.42578125" style="143" customWidth="1"/>
    <col min="2" max="2" width="69.140625" style="143" customWidth="1"/>
    <col min="3" max="3" width="23.85546875" style="143" customWidth="1"/>
    <col min="4" max="4" width="24.42578125" style="143" customWidth="1"/>
    <col min="5" max="5" width="27.42578125" style="143" customWidth="1"/>
    <col min="6" max="6" width="27.7109375" style="143" customWidth="1"/>
    <col min="7" max="7" width="29.28515625" style="143" customWidth="1"/>
    <col min="8" max="8" width="20.42578125" style="143" customWidth="1"/>
    <col min="9" max="9" width="22.140625" style="143" customWidth="1"/>
    <col min="10" max="10" width="29.42578125" style="143" customWidth="1"/>
    <col min="11" max="11" width="26.85546875" style="143" customWidth="1"/>
    <col min="12" max="12" width="22.42578125" style="143" customWidth="1"/>
    <col min="13" max="13" width="18" style="143" customWidth="1"/>
    <col min="14" max="14" width="16.85546875" style="143" customWidth="1"/>
    <col min="15" max="15" width="36.140625" style="143" customWidth="1"/>
    <col min="16" max="16" width="0.140625" style="143" customWidth="1"/>
    <col min="17" max="17" width="63.5703125" style="143" customWidth="1"/>
    <col min="18" max="16384" width="11.42578125" style="143"/>
  </cols>
  <sheetData>
    <row r="2" spans="1:16" ht="21" x14ac:dyDescent="0.25">
      <c r="B2" s="256" t="s">
        <v>55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4" spans="1:16" ht="23.25" x14ac:dyDescent="0.25">
      <c r="B4" s="257" t="s">
        <v>42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15.75" thickBot="1" x14ac:dyDescent="0.3"/>
    <row r="6" spans="1:16" ht="15.75" thickBot="1" x14ac:dyDescent="0.3">
      <c r="A6" s="144" t="s">
        <v>153</v>
      </c>
      <c r="B6" s="220" t="s">
        <v>4</v>
      </c>
      <c r="C6" s="145" t="s">
        <v>157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6" ht="15.75" thickBot="1" x14ac:dyDescent="0.3">
      <c r="B7" s="220" t="s">
        <v>5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/>
    </row>
    <row r="8" spans="1:16" ht="15.75" thickBot="1" x14ac:dyDescent="0.3">
      <c r="B8" s="220" t="s">
        <v>6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6"/>
    </row>
    <row r="9" spans="1:16" ht="15.75" thickBot="1" x14ac:dyDescent="0.3">
      <c r="B9" s="220" t="s">
        <v>7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/>
    </row>
    <row r="10" spans="1:16" ht="15.75" thickBot="1" x14ac:dyDescent="0.3">
      <c r="B10" s="220" t="s">
        <v>8</v>
      </c>
      <c r="C10" s="93"/>
      <c r="D10" s="93"/>
      <c r="E10" s="94"/>
      <c r="F10" s="147"/>
      <c r="G10" s="147"/>
      <c r="H10" s="147"/>
      <c r="I10" s="147"/>
      <c r="J10" s="147"/>
      <c r="K10" s="147"/>
      <c r="L10" s="147"/>
      <c r="M10" s="147"/>
      <c r="N10" s="148"/>
    </row>
    <row r="11" spans="1:16" ht="15.75" thickBot="1" x14ac:dyDescent="0.3">
      <c r="B11" s="221" t="s">
        <v>9</v>
      </c>
      <c r="C11" s="129">
        <v>41979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50"/>
    </row>
    <row r="12" spans="1:16" x14ac:dyDescent="0.25">
      <c r="B12" s="222"/>
      <c r="C12" s="130"/>
      <c r="D12" s="223"/>
      <c r="E12" s="223"/>
      <c r="F12" s="223"/>
      <c r="G12" s="223"/>
      <c r="H12" s="223"/>
      <c r="I12" s="151"/>
      <c r="J12" s="151"/>
      <c r="K12" s="151"/>
      <c r="L12" s="151"/>
      <c r="M12" s="151"/>
      <c r="N12" s="223"/>
    </row>
    <row r="13" spans="1:16" x14ac:dyDescent="0.25">
      <c r="C13" s="131"/>
      <c r="D13" s="131"/>
      <c r="G13" s="152"/>
      <c r="I13" s="151"/>
      <c r="J13" s="151"/>
      <c r="K13" s="151"/>
      <c r="L13" s="151"/>
      <c r="M13" s="151"/>
      <c r="N13" s="27"/>
    </row>
    <row r="14" spans="1:16" ht="42.75" customHeight="1" x14ac:dyDescent="0.25">
      <c r="B14" s="153" t="s">
        <v>97</v>
      </c>
      <c r="C14" s="153"/>
      <c r="D14" s="153" t="s">
        <v>12</v>
      </c>
      <c r="E14" s="153" t="s">
        <v>13</v>
      </c>
      <c r="F14" s="153" t="s">
        <v>28</v>
      </c>
      <c r="G14" s="154"/>
      <c r="I14" s="155"/>
      <c r="J14" s="155"/>
      <c r="K14" s="155"/>
      <c r="L14" s="155"/>
      <c r="M14" s="155"/>
      <c r="N14" s="27"/>
    </row>
    <row r="15" spans="1:16" x14ac:dyDescent="0.25">
      <c r="B15" s="153"/>
      <c r="C15" s="153"/>
      <c r="D15" s="153">
        <v>16</v>
      </c>
      <c r="E15" s="156">
        <v>2153017711</v>
      </c>
      <c r="F15" s="157">
        <v>1031</v>
      </c>
      <c r="G15" s="158"/>
      <c r="I15" s="159"/>
      <c r="J15" s="159"/>
      <c r="K15" s="159"/>
      <c r="L15" s="159"/>
      <c r="M15" s="159"/>
      <c r="N15" s="27"/>
    </row>
    <row r="16" spans="1:16" x14ac:dyDescent="0.25">
      <c r="B16" s="153"/>
      <c r="C16" s="153"/>
      <c r="D16" s="153"/>
      <c r="E16" s="156"/>
      <c r="F16" s="156"/>
      <c r="G16" s="158"/>
      <c r="I16" s="159"/>
      <c r="J16" s="159"/>
      <c r="K16" s="159"/>
      <c r="L16" s="159"/>
      <c r="M16" s="159"/>
      <c r="N16" s="27"/>
    </row>
    <row r="17" spans="1:14" x14ac:dyDescent="0.25">
      <c r="B17" s="153"/>
      <c r="C17" s="153"/>
      <c r="D17" s="153"/>
      <c r="E17" s="156"/>
      <c r="F17" s="156"/>
      <c r="G17" s="158"/>
      <c r="I17" s="159"/>
      <c r="J17" s="159"/>
      <c r="K17" s="159"/>
      <c r="L17" s="159"/>
      <c r="M17" s="159"/>
      <c r="N17" s="27"/>
    </row>
    <row r="18" spans="1:14" x14ac:dyDescent="0.25">
      <c r="B18" s="153"/>
      <c r="C18" s="153"/>
      <c r="D18" s="153"/>
      <c r="E18" s="160"/>
      <c r="F18" s="156"/>
      <c r="G18" s="158"/>
      <c r="H18" s="161"/>
      <c r="I18" s="159"/>
      <c r="J18" s="159"/>
      <c r="K18" s="159"/>
      <c r="L18" s="159"/>
      <c r="M18" s="159"/>
      <c r="N18" s="162"/>
    </row>
    <row r="19" spans="1:14" x14ac:dyDescent="0.25">
      <c r="B19" s="153"/>
      <c r="C19" s="153"/>
      <c r="D19" s="153"/>
      <c r="E19" s="160"/>
      <c r="F19" s="156"/>
      <c r="G19" s="158"/>
      <c r="H19" s="161"/>
      <c r="I19" s="163"/>
      <c r="J19" s="163"/>
      <c r="K19" s="163"/>
      <c r="L19" s="163"/>
      <c r="M19" s="163"/>
      <c r="N19" s="162"/>
    </row>
    <row r="20" spans="1:14" x14ac:dyDescent="0.25">
      <c r="B20" s="153"/>
      <c r="C20" s="153"/>
      <c r="D20" s="153"/>
      <c r="E20" s="160"/>
      <c r="F20" s="156"/>
      <c r="G20" s="158"/>
      <c r="H20" s="161"/>
      <c r="I20" s="151"/>
      <c r="J20" s="151"/>
      <c r="K20" s="151"/>
      <c r="L20" s="151"/>
      <c r="M20" s="151"/>
      <c r="N20" s="162"/>
    </row>
    <row r="21" spans="1:14" x14ac:dyDescent="0.25">
      <c r="B21" s="153"/>
      <c r="C21" s="153"/>
      <c r="D21" s="153"/>
      <c r="E21" s="160"/>
      <c r="F21" s="156"/>
      <c r="G21" s="158"/>
      <c r="H21" s="161"/>
      <c r="I21" s="151"/>
      <c r="J21" s="151"/>
      <c r="K21" s="151"/>
      <c r="L21" s="151"/>
      <c r="M21" s="151"/>
      <c r="N21" s="162"/>
    </row>
    <row r="22" spans="1:14" ht="15.75" thickBot="1" x14ac:dyDescent="0.3">
      <c r="B22" s="164" t="s">
        <v>14</v>
      </c>
      <c r="C22" s="165"/>
      <c r="D22" s="153"/>
      <c r="E22" s="132">
        <f>SUM(E15:E21)</f>
        <v>2153017711</v>
      </c>
      <c r="F22" s="133">
        <f>SUM(F15:F21)</f>
        <v>1031</v>
      </c>
      <c r="G22" s="158"/>
      <c r="H22" s="161"/>
      <c r="I22" s="151"/>
      <c r="J22" s="151"/>
      <c r="K22" s="151"/>
      <c r="L22" s="151"/>
      <c r="M22" s="151"/>
      <c r="N22" s="162"/>
    </row>
    <row r="23" spans="1:14" ht="50.25" customHeight="1" thickBot="1" x14ac:dyDescent="0.3">
      <c r="A23" s="166"/>
      <c r="B23" s="167" t="s">
        <v>15</v>
      </c>
      <c r="C23" s="167" t="s">
        <v>98</v>
      </c>
      <c r="E23" s="155"/>
      <c r="F23" s="155"/>
      <c r="G23" s="155"/>
      <c r="H23" s="155"/>
      <c r="I23" s="168"/>
      <c r="J23" s="168"/>
      <c r="K23" s="168"/>
      <c r="L23" s="168"/>
      <c r="M23" s="168"/>
    </row>
    <row r="24" spans="1:14" ht="15.75" thickBot="1" x14ac:dyDescent="0.3">
      <c r="A24" s="169"/>
      <c r="C24" s="170">
        <f>+F22*0.8</f>
        <v>824.80000000000007</v>
      </c>
      <c r="D24" s="171"/>
      <c r="E24" s="156"/>
      <c r="F24" s="2"/>
      <c r="G24" s="2"/>
      <c r="H24" s="2"/>
      <c r="I24" s="172"/>
      <c r="J24" s="172"/>
      <c r="K24" s="172"/>
      <c r="L24" s="172"/>
      <c r="M24" s="172"/>
    </row>
    <row r="25" spans="1:14" x14ac:dyDescent="0.25">
      <c r="A25" s="173"/>
      <c r="C25" s="174"/>
      <c r="D25" s="159"/>
      <c r="E25" s="175"/>
      <c r="F25" s="2"/>
      <c r="G25" s="2"/>
      <c r="H25" s="2"/>
      <c r="I25" s="172"/>
      <c r="J25" s="172"/>
      <c r="K25" s="172"/>
      <c r="L25" s="172"/>
      <c r="M25" s="172"/>
    </row>
    <row r="26" spans="1:14" x14ac:dyDescent="0.25">
      <c r="A26" s="173"/>
      <c r="C26" s="174"/>
      <c r="D26" s="159"/>
      <c r="E26" s="175"/>
      <c r="F26" s="2"/>
      <c r="G26" s="2"/>
      <c r="H26" s="2"/>
      <c r="I26" s="172"/>
      <c r="J26" s="172"/>
      <c r="K26" s="172"/>
      <c r="L26" s="172"/>
      <c r="M26" s="172"/>
    </row>
    <row r="27" spans="1:14" ht="31.5" customHeight="1" x14ac:dyDescent="0.25">
      <c r="A27" s="173"/>
      <c r="B27" s="255" t="s">
        <v>131</v>
      </c>
      <c r="I27" s="151"/>
      <c r="J27" s="151"/>
      <c r="K27" s="151"/>
      <c r="L27" s="151"/>
      <c r="M27" s="151"/>
      <c r="N27" s="27"/>
    </row>
    <row r="28" spans="1:14" x14ac:dyDescent="0.25">
      <c r="A28" s="173"/>
      <c r="I28" s="151"/>
      <c r="J28" s="151"/>
      <c r="K28" s="151"/>
      <c r="L28" s="151"/>
      <c r="M28" s="151"/>
      <c r="N28" s="27"/>
    </row>
    <row r="29" spans="1:14" x14ac:dyDescent="0.25">
      <c r="A29" s="173"/>
      <c r="B29" s="31" t="s">
        <v>32</v>
      </c>
      <c r="C29" s="31" t="s">
        <v>132</v>
      </c>
      <c r="D29" s="31" t="s">
        <v>133</v>
      </c>
      <c r="I29" s="151"/>
      <c r="J29" s="151"/>
      <c r="K29" s="151"/>
      <c r="L29" s="151"/>
      <c r="M29" s="151"/>
      <c r="N29" s="27"/>
    </row>
    <row r="30" spans="1:14" x14ac:dyDescent="0.25">
      <c r="A30" s="173"/>
      <c r="B30" s="176" t="s">
        <v>134</v>
      </c>
      <c r="C30" s="127" t="s">
        <v>155</v>
      </c>
      <c r="D30" s="176"/>
      <c r="I30" s="151"/>
      <c r="J30" s="151"/>
      <c r="K30" s="151"/>
      <c r="L30" s="151"/>
      <c r="M30" s="151"/>
      <c r="N30" s="27"/>
    </row>
    <row r="31" spans="1:14" x14ac:dyDescent="0.25">
      <c r="A31" s="173"/>
      <c r="B31" s="176" t="s">
        <v>135</v>
      </c>
      <c r="C31" s="127" t="s">
        <v>155</v>
      </c>
      <c r="D31" s="176"/>
      <c r="I31" s="151"/>
      <c r="J31" s="151"/>
      <c r="K31" s="151"/>
      <c r="L31" s="151"/>
      <c r="M31" s="151"/>
      <c r="N31" s="27"/>
    </row>
    <row r="32" spans="1:14" x14ac:dyDescent="0.25">
      <c r="A32" s="173"/>
      <c r="B32" s="176" t="s">
        <v>136</v>
      </c>
      <c r="C32" s="128" t="s">
        <v>155</v>
      </c>
      <c r="D32" s="176"/>
      <c r="I32" s="151"/>
      <c r="J32" s="151"/>
      <c r="K32" s="151"/>
      <c r="L32" s="151"/>
      <c r="M32" s="151"/>
      <c r="N32" s="27"/>
    </row>
    <row r="33" spans="1:22" x14ac:dyDescent="0.25">
      <c r="A33" s="173"/>
      <c r="B33" s="176" t="s">
        <v>137</v>
      </c>
      <c r="C33" s="177" t="s">
        <v>155</v>
      </c>
      <c r="D33" s="176"/>
      <c r="I33" s="151"/>
      <c r="J33" s="151"/>
      <c r="K33" s="151"/>
      <c r="L33" s="151"/>
      <c r="M33" s="151"/>
      <c r="N33" s="27"/>
    </row>
    <row r="34" spans="1:22" x14ac:dyDescent="0.25">
      <c r="A34" s="173"/>
      <c r="I34" s="151"/>
      <c r="J34" s="151"/>
      <c r="K34" s="151"/>
      <c r="L34" s="151"/>
      <c r="M34" s="151"/>
      <c r="N34" s="27"/>
    </row>
    <row r="35" spans="1:22" x14ac:dyDescent="0.25">
      <c r="A35" s="173"/>
      <c r="I35" s="151"/>
      <c r="J35" s="151"/>
      <c r="K35" s="151"/>
      <c r="L35" s="151"/>
      <c r="M35" s="151"/>
      <c r="N35" s="27"/>
    </row>
    <row r="36" spans="1:22" ht="29.25" customHeight="1" x14ac:dyDescent="0.25">
      <c r="A36" s="173"/>
      <c r="B36" s="255" t="s">
        <v>138</v>
      </c>
      <c r="I36" s="151"/>
      <c r="J36" s="151"/>
      <c r="K36" s="151"/>
      <c r="L36" s="151"/>
      <c r="M36" s="151"/>
      <c r="N36" s="27"/>
    </row>
    <row r="37" spans="1:22" x14ac:dyDescent="0.25">
      <c r="A37" s="173"/>
      <c r="I37" s="151"/>
      <c r="J37" s="151"/>
      <c r="K37" s="151"/>
      <c r="L37" s="151"/>
      <c r="M37" s="151"/>
      <c r="N37" s="27"/>
    </row>
    <row r="38" spans="1:22" x14ac:dyDescent="0.25">
      <c r="A38" s="173"/>
      <c r="I38" s="151"/>
      <c r="J38" s="151"/>
      <c r="K38" s="151"/>
      <c r="L38" s="151"/>
      <c r="M38" s="151"/>
      <c r="N38" s="27"/>
    </row>
    <row r="39" spans="1:22" x14ac:dyDescent="0.25">
      <c r="A39" s="173"/>
      <c r="B39" s="31" t="s">
        <v>32</v>
      </c>
      <c r="C39" s="31" t="s">
        <v>52</v>
      </c>
      <c r="D39" s="32" t="s">
        <v>45</v>
      </c>
      <c r="E39" s="32" t="s">
        <v>16</v>
      </c>
      <c r="I39" s="151"/>
      <c r="J39" s="151"/>
      <c r="K39" s="151"/>
      <c r="L39" s="151"/>
      <c r="M39" s="151"/>
      <c r="N39" s="27"/>
    </row>
    <row r="40" spans="1:22" ht="30" x14ac:dyDescent="0.25">
      <c r="A40" s="173"/>
      <c r="B40" s="178" t="s">
        <v>279</v>
      </c>
      <c r="C40" s="179">
        <v>40</v>
      </c>
      <c r="D40" s="179">
        <v>40</v>
      </c>
      <c r="E40" s="277">
        <f>D40+D41</f>
        <v>75</v>
      </c>
      <c r="I40" s="151"/>
      <c r="J40" s="151"/>
      <c r="K40" s="151"/>
      <c r="L40" s="151"/>
      <c r="M40" s="151"/>
      <c r="N40" s="27"/>
    </row>
    <row r="41" spans="1:22" ht="60" x14ac:dyDescent="0.25">
      <c r="A41" s="173"/>
      <c r="B41" s="180" t="s">
        <v>280</v>
      </c>
      <c r="C41" s="181">
        <v>60</v>
      </c>
      <c r="D41" s="126">
        <v>35</v>
      </c>
      <c r="E41" s="278"/>
      <c r="I41" s="151"/>
      <c r="J41" s="151"/>
      <c r="K41" s="151"/>
      <c r="L41" s="151"/>
      <c r="M41" s="151"/>
      <c r="N41" s="27"/>
    </row>
    <row r="42" spans="1:22" x14ac:dyDescent="0.25">
      <c r="A42" s="173"/>
      <c r="C42" s="174"/>
      <c r="D42" s="159"/>
      <c r="E42" s="175"/>
      <c r="F42" s="2"/>
      <c r="G42" s="2"/>
      <c r="H42" s="2"/>
      <c r="I42" s="172"/>
      <c r="J42" s="172"/>
      <c r="K42" s="172"/>
      <c r="L42" s="172"/>
      <c r="M42" s="172"/>
    </row>
    <row r="43" spans="1:22" ht="27" customHeight="1" x14ac:dyDescent="0.25">
      <c r="B43" s="279" t="s">
        <v>29</v>
      </c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</row>
    <row r="44" spans="1:22" ht="15.75" thickBot="1" x14ac:dyDescent="0.3">
      <c r="M44" s="7"/>
      <c r="N44" s="7"/>
    </row>
    <row r="45" spans="1:22" ht="93" customHeight="1" x14ac:dyDescent="0.25">
      <c r="B45" s="30" t="s">
        <v>139</v>
      </c>
      <c r="C45" s="30" t="s">
        <v>140</v>
      </c>
      <c r="D45" s="30" t="s">
        <v>141</v>
      </c>
      <c r="E45" s="30" t="s">
        <v>40</v>
      </c>
      <c r="F45" s="30" t="s">
        <v>21</v>
      </c>
      <c r="G45" s="30" t="s">
        <v>99</v>
      </c>
      <c r="H45" s="30" t="s">
        <v>17</v>
      </c>
      <c r="I45" s="30" t="s">
        <v>10</v>
      </c>
      <c r="J45" s="30" t="s">
        <v>30</v>
      </c>
      <c r="K45" s="30" t="s">
        <v>53</v>
      </c>
      <c r="L45" s="30" t="s">
        <v>19</v>
      </c>
      <c r="M45" s="26" t="s">
        <v>25</v>
      </c>
      <c r="N45" s="30" t="s">
        <v>142</v>
      </c>
      <c r="O45" s="30" t="s">
        <v>34</v>
      </c>
      <c r="P45" s="123" t="s">
        <v>11</v>
      </c>
      <c r="Q45" s="31" t="s">
        <v>3</v>
      </c>
    </row>
    <row r="46" spans="1:22" ht="140.25" customHeight="1" x14ac:dyDescent="0.25">
      <c r="A46" s="3"/>
      <c r="B46" s="28" t="s">
        <v>158</v>
      </c>
      <c r="C46" s="28" t="s">
        <v>158</v>
      </c>
      <c r="D46" s="28" t="s">
        <v>159</v>
      </c>
      <c r="E46" s="224" t="s">
        <v>163</v>
      </c>
      <c r="F46" s="29" t="s">
        <v>132</v>
      </c>
      <c r="G46" s="225" t="s">
        <v>133</v>
      </c>
      <c r="H46" s="226">
        <v>40956</v>
      </c>
      <c r="I46" s="226">
        <v>41260</v>
      </c>
      <c r="J46" s="227" t="s">
        <v>133</v>
      </c>
      <c r="K46" s="224">
        <v>10</v>
      </c>
      <c r="L46" s="228"/>
      <c r="M46" s="224">
        <v>300</v>
      </c>
      <c r="N46" s="228" t="s">
        <v>154</v>
      </c>
      <c r="O46" s="229">
        <v>20000000</v>
      </c>
      <c r="P46" s="229" t="s">
        <v>160</v>
      </c>
      <c r="Q46" s="62"/>
      <c r="R46" s="182"/>
      <c r="S46" s="182"/>
      <c r="T46" s="182"/>
      <c r="U46" s="182"/>
      <c r="V46" s="182"/>
    </row>
    <row r="47" spans="1:22" ht="87.75" customHeight="1" x14ac:dyDescent="0.25">
      <c r="A47" s="3"/>
      <c r="B47" s="28" t="s">
        <v>158</v>
      </c>
      <c r="C47" s="28" t="s">
        <v>158</v>
      </c>
      <c r="D47" s="28" t="s">
        <v>161</v>
      </c>
      <c r="E47" s="28" t="s">
        <v>162</v>
      </c>
      <c r="F47" s="29" t="s">
        <v>132</v>
      </c>
      <c r="G47" s="230" t="s">
        <v>133</v>
      </c>
      <c r="H47" s="226">
        <v>41297</v>
      </c>
      <c r="I47" s="226">
        <v>41631</v>
      </c>
      <c r="J47" s="226" t="s">
        <v>133</v>
      </c>
      <c r="K47" s="224">
        <v>11</v>
      </c>
      <c r="L47" s="224"/>
      <c r="M47" s="224">
        <v>300</v>
      </c>
      <c r="N47" s="224" t="s">
        <v>154</v>
      </c>
      <c r="O47" s="229">
        <v>35000000</v>
      </c>
      <c r="P47" s="229" t="s">
        <v>164</v>
      </c>
      <c r="Q47" s="62"/>
      <c r="R47" s="182"/>
      <c r="S47" s="182"/>
      <c r="T47" s="182"/>
      <c r="U47" s="182"/>
      <c r="V47" s="182"/>
    </row>
    <row r="48" spans="1:22" ht="105" customHeight="1" x14ac:dyDescent="0.25">
      <c r="A48" s="3"/>
      <c r="B48" s="28" t="s">
        <v>158</v>
      </c>
      <c r="C48" s="28" t="s">
        <v>158</v>
      </c>
      <c r="D48" s="28" t="s">
        <v>165</v>
      </c>
      <c r="E48" s="224" t="s">
        <v>166</v>
      </c>
      <c r="F48" s="29" t="s">
        <v>132</v>
      </c>
      <c r="G48" s="29" t="s">
        <v>133</v>
      </c>
      <c r="H48" s="226">
        <v>41690</v>
      </c>
      <c r="I48" s="226">
        <v>41871</v>
      </c>
      <c r="J48" s="226" t="s">
        <v>133</v>
      </c>
      <c r="K48" s="224">
        <v>6</v>
      </c>
      <c r="L48" s="224"/>
      <c r="M48" s="224">
        <v>400</v>
      </c>
      <c r="N48" s="224" t="s">
        <v>154</v>
      </c>
      <c r="O48" s="229">
        <v>270000000</v>
      </c>
      <c r="P48" s="229" t="s">
        <v>167</v>
      </c>
      <c r="Q48" s="62"/>
      <c r="R48" s="182"/>
      <c r="S48" s="182"/>
      <c r="T48" s="182"/>
      <c r="U48" s="182"/>
      <c r="V48" s="182"/>
    </row>
    <row r="49" spans="1:17" ht="45" x14ac:dyDescent="0.25">
      <c r="A49" s="3"/>
      <c r="B49" s="4" t="s">
        <v>16</v>
      </c>
      <c r="C49" s="29"/>
      <c r="D49" s="28"/>
      <c r="E49" s="224"/>
      <c r="F49" s="29"/>
      <c r="G49" s="29"/>
      <c r="H49" s="29"/>
      <c r="I49" s="226"/>
      <c r="J49" s="226"/>
      <c r="K49" s="138">
        <f>SUM(K46:K48)</f>
        <v>27</v>
      </c>
      <c r="L49" s="138">
        <f>SUM(L46:L48)</f>
        <v>0</v>
      </c>
      <c r="M49" s="231">
        <f>SUM(M46:M48)</f>
        <v>1000</v>
      </c>
      <c r="N49" s="138">
        <f>SUM(N46:N48)</f>
        <v>0</v>
      </c>
      <c r="O49" s="229"/>
      <c r="P49" s="229"/>
      <c r="Q49" s="178" t="s">
        <v>274</v>
      </c>
    </row>
    <row r="50" spans="1:17" x14ac:dyDescent="0.25">
      <c r="E50" s="183"/>
    </row>
    <row r="51" spans="1:17" x14ac:dyDescent="0.25">
      <c r="B51" s="91" t="s">
        <v>27</v>
      </c>
      <c r="C51" s="91" t="s">
        <v>26</v>
      </c>
      <c r="D51" s="90" t="s">
        <v>33</v>
      </c>
      <c r="E51" s="90"/>
    </row>
    <row r="52" spans="1:17" x14ac:dyDescent="0.25">
      <c r="B52" s="92"/>
      <c r="C52" s="92"/>
      <c r="D52" s="90" t="s">
        <v>22</v>
      </c>
      <c r="E52" s="6" t="s">
        <v>23</v>
      </c>
    </row>
    <row r="53" spans="1:17" x14ac:dyDescent="0.25">
      <c r="B53" s="5" t="s">
        <v>20</v>
      </c>
      <c r="C53" s="184">
        <f>+K49</f>
        <v>27</v>
      </c>
      <c r="D53" s="185" t="s">
        <v>155</v>
      </c>
      <c r="E53" s="186"/>
      <c r="F53" s="232"/>
      <c r="G53" s="232"/>
      <c r="H53" s="232"/>
      <c r="I53" s="232"/>
      <c r="J53" s="232"/>
      <c r="K53" s="232"/>
      <c r="L53" s="232"/>
      <c r="M53" s="232"/>
    </row>
    <row r="54" spans="1:17" x14ac:dyDescent="0.25">
      <c r="B54" s="5" t="s">
        <v>24</v>
      </c>
      <c r="C54" s="184">
        <f>+M49</f>
        <v>1000</v>
      </c>
      <c r="D54" s="185"/>
      <c r="E54" s="185" t="s">
        <v>155</v>
      </c>
    </row>
    <row r="55" spans="1:17" x14ac:dyDescent="0.25">
      <c r="B55" s="233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</row>
    <row r="57" spans="1:17" ht="33" customHeight="1" x14ac:dyDescent="0.25">
      <c r="B57" s="273" t="s">
        <v>100</v>
      </c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</row>
    <row r="60" spans="1:17" ht="105" x14ac:dyDescent="0.25">
      <c r="B60" s="31" t="s">
        <v>143</v>
      </c>
      <c r="C60" s="31" t="s">
        <v>2</v>
      </c>
      <c r="D60" s="31" t="s">
        <v>102</v>
      </c>
      <c r="E60" s="31" t="s">
        <v>101</v>
      </c>
      <c r="F60" s="31" t="s">
        <v>103</v>
      </c>
      <c r="G60" s="31" t="s">
        <v>104</v>
      </c>
      <c r="H60" s="31" t="s">
        <v>105</v>
      </c>
      <c r="I60" s="31" t="s">
        <v>106</v>
      </c>
      <c r="J60" s="31" t="s">
        <v>107</v>
      </c>
      <c r="K60" s="31" t="s">
        <v>108</v>
      </c>
      <c r="L60" s="31" t="s">
        <v>109</v>
      </c>
      <c r="M60" s="124" t="s">
        <v>110</v>
      </c>
      <c r="N60" s="124" t="s">
        <v>111</v>
      </c>
      <c r="O60" s="8" t="s">
        <v>18</v>
      </c>
      <c r="P60" s="125"/>
      <c r="Q60" s="31" t="s">
        <v>3</v>
      </c>
    </row>
    <row r="61" spans="1:17" ht="30" x14ac:dyDescent="0.25">
      <c r="A61" s="143">
        <v>1</v>
      </c>
      <c r="B61" s="118" t="s">
        <v>156</v>
      </c>
      <c r="C61" s="118" t="s">
        <v>156</v>
      </c>
      <c r="D61" s="187" t="s">
        <v>257</v>
      </c>
      <c r="E61" s="188">
        <v>50</v>
      </c>
      <c r="F61" s="119" t="s">
        <v>267</v>
      </c>
      <c r="G61" s="119" t="s">
        <v>267</v>
      </c>
      <c r="H61" s="119" t="s">
        <v>267</v>
      </c>
      <c r="I61" s="121" t="s">
        <v>132</v>
      </c>
      <c r="J61" s="121" t="s">
        <v>132</v>
      </c>
      <c r="K61" s="121" t="s">
        <v>132</v>
      </c>
      <c r="L61" s="121" t="s">
        <v>132</v>
      </c>
      <c r="M61" s="121" t="s">
        <v>132</v>
      </c>
      <c r="N61" s="121" t="s">
        <v>132</v>
      </c>
      <c r="O61" s="121" t="s">
        <v>132</v>
      </c>
      <c r="P61" s="125"/>
      <c r="Q61" s="189"/>
    </row>
    <row r="62" spans="1:17" ht="30" x14ac:dyDescent="0.25">
      <c r="A62" s="143">
        <v>2</v>
      </c>
      <c r="B62" s="118" t="s">
        <v>156</v>
      </c>
      <c r="C62" s="118" t="s">
        <v>156</v>
      </c>
      <c r="D62" s="187" t="s">
        <v>257</v>
      </c>
      <c r="E62" s="188">
        <v>50</v>
      </c>
      <c r="F62" s="119" t="s">
        <v>267</v>
      </c>
      <c r="G62" s="119" t="s">
        <v>267</v>
      </c>
      <c r="H62" s="119" t="s">
        <v>267</v>
      </c>
      <c r="I62" s="121" t="s">
        <v>132</v>
      </c>
      <c r="J62" s="121" t="s">
        <v>132</v>
      </c>
      <c r="K62" s="121" t="s">
        <v>132</v>
      </c>
      <c r="L62" s="121" t="s">
        <v>132</v>
      </c>
      <c r="M62" s="121" t="s">
        <v>132</v>
      </c>
      <c r="N62" s="121" t="s">
        <v>132</v>
      </c>
      <c r="O62" s="121" t="s">
        <v>132</v>
      </c>
      <c r="P62" s="125"/>
      <c r="Q62" s="189"/>
    </row>
    <row r="63" spans="1:17" ht="30" x14ac:dyDescent="0.25">
      <c r="A63" s="143">
        <v>3</v>
      </c>
      <c r="B63" s="118" t="s">
        <v>156</v>
      </c>
      <c r="C63" s="118" t="s">
        <v>156</v>
      </c>
      <c r="D63" s="187" t="s">
        <v>257</v>
      </c>
      <c r="E63" s="188">
        <v>50</v>
      </c>
      <c r="F63" s="119" t="s">
        <v>267</v>
      </c>
      <c r="G63" s="119" t="s">
        <v>267</v>
      </c>
      <c r="H63" s="119" t="s">
        <v>267</v>
      </c>
      <c r="I63" s="121" t="s">
        <v>132</v>
      </c>
      <c r="J63" s="121" t="s">
        <v>132</v>
      </c>
      <c r="K63" s="121" t="s">
        <v>132</v>
      </c>
      <c r="L63" s="121" t="s">
        <v>132</v>
      </c>
      <c r="M63" s="121" t="s">
        <v>132</v>
      </c>
      <c r="N63" s="121" t="s">
        <v>132</v>
      </c>
      <c r="O63" s="121" t="s">
        <v>132</v>
      </c>
      <c r="P63" s="125"/>
      <c r="Q63" s="189"/>
    </row>
    <row r="64" spans="1:17" ht="30" x14ac:dyDescent="0.25">
      <c r="A64" s="190">
        <v>4</v>
      </c>
      <c r="B64" s="118" t="s">
        <v>156</v>
      </c>
      <c r="C64" s="118" t="s">
        <v>156</v>
      </c>
      <c r="D64" s="179" t="s">
        <v>258</v>
      </c>
      <c r="E64" s="188">
        <v>50</v>
      </c>
      <c r="F64" s="119" t="s">
        <v>267</v>
      </c>
      <c r="G64" s="119" t="s">
        <v>267</v>
      </c>
      <c r="H64" s="119" t="s">
        <v>267</v>
      </c>
      <c r="I64" s="121" t="s">
        <v>132</v>
      </c>
      <c r="J64" s="121" t="s">
        <v>132</v>
      </c>
      <c r="K64" s="121" t="s">
        <v>132</v>
      </c>
      <c r="L64" s="121" t="s">
        <v>132</v>
      </c>
      <c r="M64" s="121" t="s">
        <v>132</v>
      </c>
      <c r="N64" s="121" t="s">
        <v>132</v>
      </c>
      <c r="O64" s="121" t="s">
        <v>132</v>
      </c>
      <c r="P64" s="125"/>
      <c r="Q64" s="189"/>
    </row>
    <row r="65" spans="1:17" ht="30" x14ac:dyDescent="0.25">
      <c r="A65" s="190">
        <v>5</v>
      </c>
      <c r="B65" s="118" t="s">
        <v>156</v>
      </c>
      <c r="C65" s="118" t="s">
        <v>156</v>
      </c>
      <c r="D65" s="179" t="s">
        <v>259</v>
      </c>
      <c r="E65" s="188">
        <v>50</v>
      </c>
      <c r="F65" s="119" t="s">
        <v>267</v>
      </c>
      <c r="G65" s="119" t="s">
        <v>267</v>
      </c>
      <c r="H65" s="119" t="s">
        <v>267</v>
      </c>
      <c r="I65" s="121" t="s">
        <v>132</v>
      </c>
      <c r="J65" s="121" t="s">
        <v>132</v>
      </c>
      <c r="K65" s="121" t="s">
        <v>132</v>
      </c>
      <c r="L65" s="121" t="s">
        <v>132</v>
      </c>
      <c r="M65" s="121" t="s">
        <v>132</v>
      </c>
      <c r="N65" s="121" t="s">
        <v>132</v>
      </c>
      <c r="O65" s="121" t="s">
        <v>132</v>
      </c>
      <c r="P65" s="125"/>
      <c r="Q65" s="189"/>
    </row>
    <row r="66" spans="1:17" ht="45" x14ac:dyDescent="0.25">
      <c r="A66" s="190">
        <v>6</v>
      </c>
      <c r="B66" s="118" t="s">
        <v>156</v>
      </c>
      <c r="C66" s="118" t="s">
        <v>156</v>
      </c>
      <c r="D66" s="179" t="s">
        <v>260</v>
      </c>
      <c r="E66" s="188">
        <v>50</v>
      </c>
      <c r="F66" s="119" t="s">
        <v>267</v>
      </c>
      <c r="G66" s="119" t="s">
        <v>267</v>
      </c>
      <c r="H66" s="119" t="s">
        <v>267</v>
      </c>
      <c r="I66" s="121" t="s">
        <v>132</v>
      </c>
      <c r="J66" s="121" t="s">
        <v>132</v>
      </c>
      <c r="K66" s="121" t="s">
        <v>132</v>
      </c>
      <c r="L66" s="121" t="s">
        <v>132</v>
      </c>
      <c r="M66" s="121" t="s">
        <v>132</v>
      </c>
      <c r="N66" s="121" t="s">
        <v>132</v>
      </c>
      <c r="O66" s="121" t="s">
        <v>132</v>
      </c>
      <c r="P66" s="125"/>
      <c r="Q66" s="189"/>
    </row>
    <row r="67" spans="1:17" ht="45" x14ac:dyDescent="0.25">
      <c r="A67" s="190">
        <v>7</v>
      </c>
      <c r="B67" s="118" t="s">
        <v>156</v>
      </c>
      <c r="C67" s="118" t="s">
        <v>156</v>
      </c>
      <c r="D67" s="179" t="s">
        <v>260</v>
      </c>
      <c r="E67" s="188">
        <v>50</v>
      </c>
      <c r="F67" s="119" t="s">
        <v>267</v>
      </c>
      <c r="G67" s="119" t="s">
        <v>267</v>
      </c>
      <c r="H67" s="119" t="s">
        <v>267</v>
      </c>
      <c r="I67" s="121" t="s">
        <v>132</v>
      </c>
      <c r="J67" s="121" t="s">
        <v>132</v>
      </c>
      <c r="K67" s="121" t="s">
        <v>132</v>
      </c>
      <c r="L67" s="121" t="s">
        <v>132</v>
      </c>
      <c r="M67" s="121" t="s">
        <v>132</v>
      </c>
      <c r="N67" s="121" t="s">
        <v>132</v>
      </c>
      <c r="O67" s="121" t="s">
        <v>132</v>
      </c>
      <c r="P67" s="125"/>
      <c r="Q67" s="189"/>
    </row>
    <row r="68" spans="1:17" ht="45" x14ac:dyDescent="0.25">
      <c r="A68" s="190">
        <v>8</v>
      </c>
      <c r="B68" s="118" t="s">
        <v>156</v>
      </c>
      <c r="C68" s="118" t="s">
        <v>156</v>
      </c>
      <c r="D68" s="179" t="s">
        <v>260</v>
      </c>
      <c r="E68" s="188">
        <v>50</v>
      </c>
      <c r="F68" s="119" t="s">
        <v>267</v>
      </c>
      <c r="G68" s="119" t="s">
        <v>267</v>
      </c>
      <c r="H68" s="119" t="s">
        <v>267</v>
      </c>
      <c r="I68" s="121" t="s">
        <v>132</v>
      </c>
      <c r="J68" s="121" t="s">
        <v>132</v>
      </c>
      <c r="K68" s="121" t="s">
        <v>132</v>
      </c>
      <c r="L68" s="121" t="s">
        <v>132</v>
      </c>
      <c r="M68" s="121" t="s">
        <v>132</v>
      </c>
      <c r="N68" s="121" t="s">
        <v>132</v>
      </c>
      <c r="O68" s="121" t="s">
        <v>132</v>
      </c>
      <c r="P68" s="125"/>
      <c r="Q68" s="189"/>
    </row>
    <row r="69" spans="1:17" ht="45" x14ac:dyDescent="0.25">
      <c r="A69" s="190">
        <v>9</v>
      </c>
      <c r="B69" s="118" t="s">
        <v>156</v>
      </c>
      <c r="C69" s="118" t="s">
        <v>156</v>
      </c>
      <c r="D69" s="179" t="s">
        <v>260</v>
      </c>
      <c r="E69" s="188">
        <v>50</v>
      </c>
      <c r="F69" s="119" t="s">
        <v>267</v>
      </c>
      <c r="G69" s="119" t="s">
        <v>267</v>
      </c>
      <c r="H69" s="119" t="s">
        <v>267</v>
      </c>
      <c r="I69" s="121" t="s">
        <v>132</v>
      </c>
      <c r="J69" s="121" t="s">
        <v>132</v>
      </c>
      <c r="K69" s="121" t="s">
        <v>132</v>
      </c>
      <c r="L69" s="121" t="s">
        <v>132</v>
      </c>
      <c r="M69" s="121" t="s">
        <v>132</v>
      </c>
      <c r="N69" s="121" t="s">
        <v>132</v>
      </c>
      <c r="O69" s="121" t="s">
        <v>132</v>
      </c>
      <c r="P69" s="125"/>
      <c r="Q69" s="189"/>
    </row>
    <row r="70" spans="1:17" ht="45" x14ac:dyDescent="0.25">
      <c r="A70" s="190">
        <v>10</v>
      </c>
      <c r="B70" s="118" t="s">
        <v>156</v>
      </c>
      <c r="C70" s="118" t="s">
        <v>156</v>
      </c>
      <c r="D70" s="179" t="s">
        <v>260</v>
      </c>
      <c r="E70" s="188">
        <v>50</v>
      </c>
      <c r="F70" s="119" t="s">
        <v>267</v>
      </c>
      <c r="G70" s="119" t="s">
        <v>267</v>
      </c>
      <c r="H70" s="119" t="s">
        <v>267</v>
      </c>
      <c r="I70" s="121" t="s">
        <v>132</v>
      </c>
      <c r="J70" s="121" t="s">
        <v>132</v>
      </c>
      <c r="K70" s="121" t="s">
        <v>132</v>
      </c>
      <c r="L70" s="121" t="s">
        <v>132</v>
      </c>
      <c r="M70" s="121" t="s">
        <v>132</v>
      </c>
      <c r="N70" s="121" t="s">
        <v>132</v>
      </c>
      <c r="O70" s="121" t="s">
        <v>132</v>
      </c>
      <c r="P70" s="125"/>
      <c r="Q70" s="189"/>
    </row>
    <row r="71" spans="1:17" ht="30" x14ac:dyDescent="0.25">
      <c r="A71" s="190">
        <v>11</v>
      </c>
      <c r="B71" s="118" t="s">
        <v>156</v>
      </c>
      <c r="C71" s="118" t="s">
        <v>156</v>
      </c>
      <c r="D71" s="191" t="s">
        <v>261</v>
      </c>
      <c r="E71" s="188">
        <v>50</v>
      </c>
      <c r="F71" s="119" t="s">
        <v>267</v>
      </c>
      <c r="G71" s="119" t="s">
        <v>267</v>
      </c>
      <c r="H71" s="119" t="s">
        <v>267</v>
      </c>
      <c r="I71" s="121" t="s">
        <v>132</v>
      </c>
      <c r="J71" s="121" t="s">
        <v>132</v>
      </c>
      <c r="K71" s="121" t="s">
        <v>132</v>
      </c>
      <c r="L71" s="121" t="s">
        <v>132</v>
      </c>
      <c r="M71" s="121" t="s">
        <v>132</v>
      </c>
      <c r="N71" s="121" t="s">
        <v>132</v>
      </c>
      <c r="O71" s="121" t="s">
        <v>132</v>
      </c>
      <c r="P71" s="125"/>
      <c r="Q71" s="189"/>
    </row>
    <row r="72" spans="1:17" ht="30" x14ac:dyDescent="0.25">
      <c r="A72" s="190">
        <v>12</v>
      </c>
      <c r="B72" s="118" t="s">
        <v>156</v>
      </c>
      <c r="C72" s="118" t="s">
        <v>156</v>
      </c>
      <c r="D72" s="121" t="s">
        <v>262</v>
      </c>
      <c r="E72" s="188">
        <v>50</v>
      </c>
      <c r="F72" s="119" t="s">
        <v>267</v>
      </c>
      <c r="G72" s="119" t="s">
        <v>267</v>
      </c>
      <c r="H72" s="119" t="s">
        <v>267</v>
      </c>
      <c r="I72" s="121" t="s">
        <v>132</v>
      </c>
      <c r="J72" s="121" t="s">
        <v>132</v>
      </c>
      <c r="K72" s="121" t="s">
        <v>132</v>
      </c>
      <c r="L72" s="121" t="s">
        <v>132</v>
      </c>
      <c r="M72" s="121" t="s">
        <v>132</v>
      </c>
      <c r="N72" s="121" t="s">
        <v>132</v>
      </c>
      <c r="O72" s="121" t="s">
        <v>132</v>
      </c>
      <c r="P72" s="125"/>
      <c r="Q72" s="189"/>
    </row>
    <row r="73" spans="1:17" ht="30" x14ac:dyDescent="0.25">
      <c r="A73" s="190">
        <v>13</v>
      </c>
      <c r="B73" s="118" t="s">
        <v>156</v>
      </c>
      <c r="C73" s="118" t="s">
        <v>156</v>
      </c>
      <c r="D73" s="192" t="s">
        <v>263</v>
      </c>
      <c r="E73" s="188">
        <v>31</v>
      </c>
      <c r="F73" s="119" t="s">
        <v>267</v>
      </c>
      <c r="G73" s="119" t="s">
        <v>267</v>
      </c>
      <c r="H73" s="119" t="s">
        <v>267</v>
      </c>
      <c r="I73" s="121" t="s">
        <v>132</v>
      </c>
      <c r="J73" s="121" t="s">
        <v>132</v>
      </c>
      <c r="K73" s="121" t="s">
        <v>132</v>
      </c>
      <c r="L73" s="121" t="s">
        <v>132</v>
      </c>
      <c r="M73" s="121" t="s">
        <v>132</v>
      </c>
      <c r="N73" s="121" t="s">
        <v>132</v>
      </c>
      <c r="O73" s="121" t="s">
        <v>132</v>
      </c>
      <c r="P73" s="125"/>
      <c r="Q73" s="189"/>
    </row>
    <row r="74" spans="1:17" ht="30" x14ac:dyDescent="0.25">
      <c r="A74" s="190">
        <v>14</v>
      </c>
      <c r="B74" s="118" t="s">
        <v>156</v>
      </c>
      <c r="C74" s="118" t="s">
        <v>156</v>
      </c>
      <c r="D74" s="121" t="s">
        <v>262</v>
      </c>
      <c r="E74" s="188">
        <v>50</v>
      </c>
      <c r="F74" s="119" t="s">
        <v>267</v>
      </c>
      <c r="G74" s="119" t="s">
        <v>267</v>
      </c>
      <c r="H74" s="119" t="s">
        <v>267</v>
      </c>
      <c r="I74" s="121" t="s">
        <v>132</v>
      </c>
      <c r="J74" s="121" t="s">
        <v>132</v>
      </c>
      <c r="K74" s="121" t="s">
        <v>132</v>
      </c>
      <c r="L74" s="121" t="s">
        <v>132</v>
      </c>
      <c r="M74" s="121" t="s">
        <v>132</v>
      </c>
      <c r="N74" s="121" t="s">
        <v>132</v>
      </c>
      <c r="O74" s="121" t="s">
        <v>132</v>
      </c>
      <c r="P74" s="125"/>
      <c r="Q74" s="189"/>
    </row>
    <row r="75" spans="1:17" ht="30" x14ac:dyDescent="0.25">
      <c r="A75" s="190">
        <v>15</v>
      </c>
      <c r="B75" s="118" t="s">
        <v>156</v>
      </c>
      <c r="C75" s="118" t="s">
        <v>156</v>
      </c>
      <c r="D75" s="191" t="s">
        <v>261</v>
      </c>
      <c r="E75" s="188">
        <v>50</v>
      </c>
      <c r="F75" s="119" t="s">
        <v>267</v>
      </c>
      <c r="G75" s="119" t="s">
        <v>267</v>
      </c>
      <c r="H75" s="119" t="s">
        <v>267</v>
      </c>
      <c r="I75" s="121" t="s">
        <v>132</v>
      </c>
      <c r="J75" s="121" t="s">
        <v>132</v>
      </c>
      <c r="K75" s="121" t="s">
        <v>132</v>
      </c>
      <c r="L75" s="121" t="s">
        <v>132</v>
      </c>
      <c r="M75" s="121" t="s">
        <v>132</v>
      </c>
      <c r="N75" s="121" t="s">
        <v>132</v>
      </c>
      <c r="O75" s="121" t="s">
        <v>132</v>
      </c>
      <c r="P75" s="125"/>
      <c r="Q75" s="189"/>
    </row>
    <row r="76" spans="1:17" ht="30" x14ac:dyDescent="0.25">
      <c r="A76" s="190">
        <v>16</v>
      </c>
      <c r="B76" s="118" t="s">
        <v>156</v>
      </c>
      <c r="C76" s="118" t="s">
        <v>156</v>
      </c>
      <c r="D76" s="193" t="s">
        <v>263</v>
      </c>
      <c r="E76" s="188">
        <v>50</v>
      </c>
      <c r="F76" s="119" t="s">
        <v>267</v>
      </c>
      <c r="G76" s="119" t="s">
        <v>267</v>
      </c>
      <c r="H76" s="119" t="s">
        <v>267</v>
      </c>
      <c r="I76" s="121" t="s">
        <v>132</v>
      </c>
      <c r="J76" s="121" t="s">
        <v>132</v>
      </c>
      <c r="K76" s="121" t="s">
        <v>132</v>
      </c>
      <c r="L76" s="121" t="s">
        <v>132</v>
      </c>
      <c r="M76" s="121" t="s">
        <v>132</v>
      </c>
      <c r="N76" s="121" t="s">
        <v>132</v>
      </c>
      <c r="O76" s="121" t="s">
        <v>132</v>
      </c>
      <c r="P76" s="125"/>
      <c r="Q76" s="189"/>
    </row>
    <row r="77" spans="1:17" ht="30" x14ac:dyDescent="0.25">
      <c r="A77" s="190">
        <v>17</v>
      </c>
      <c r="B77" s="118" t="s">
        <v>156</v>
      </c>
      <c r="C77" s="118" t="s">
        <v>156</v>
      </c>
      <c r="D77" s="187" t="s">
        <v>264</v>
      </c>
      <c r="E77" s="188">
        <v>50</v>
      </c>
      <c r="F77" s="119" t="s">
        <v>267</v>
      </c>
      <c r="G77" s="119" t="s">
        <v>267</v>
      </c>
      <c r="H77" s="119" t="s">
        <v>267</v>
      </c>
      <c r="I77" s="121" t="s">
        <v>132</v>
      </c>
      <c r="J77" s="121" t="s">
        <v>132</v>
      </c>
      <c r="K77" s="121" t="s">
        <v>132</v>
      </c>
      <c r="L77" s="121" t="s">
        <v>132</v>
      </c>
      <c r="M77" s="121" t="s">
        <v>132</v>
      </c>
      <c r="N77" s="121" t="s">
        <v>132</v>
      </c>
      <c r="O77" s="121" t="s">
        <v>132</v>
      </c>
      <c r="P77" s="125"/>
      <c r="Q77" s="189"/>
    </row>
    <row r="78" spans="1:17" ht="30" x14ac:dyDescent="0.25">
      <c r="A78" s="190">
        <v>18</v>
      </c>
      <c r="B78" s="118" t="s">
        <v>156</v>
      </c>
      <c r="C78" s="118" t="s">
        <v>156</v>
      </c>
      <c r="D78" s="187" t="s">
        <v>264</v>
      </c>
      <c r="E78" s="188">
        <v>50</v>
      </c>
      <c r="F78" s="119" t="s">
        <v>267</v>
      </c>
      <c r="G78" s="119" t="s">
        <v>267</v>
      </c>
      <c r="H78" s="119" t="s">
        <v>267</v>
      </c>
      <c r="I78" s="121" t="s">
        <v>132</v>
      </c>
      <c r="J78" s="121" t="s">
        <v>132</v>
      </c>
      <c r="K78" s="121" t="s">
        <v>132</v>
      </c>
      <c r="L78" s="121" t="s">
        <v>132</v>
      </c>
      <c r="M78" s="121" t="s">
        <v>132</v>
      </c>
      <c r="N78" s="121" t="s">
        <v>132</v>
      </c>
      <c r="O78" s="121" t="s">
        <v>132</v>
      </c>
      <c r="P78" s="125"/>
      <c r="Q78" s="189"/>
    </row>
    <row r="79" spans="1:17" ht="30" x14ac:dyDescent="0.25">
      <c r="A79" s="190">
        <v>19</v>
      </c>
      <c r="B79" s="118" t="s">
        <v>156</v>
      </c>
      <c r="C79" s="118" t="s">
        <v>156</v>
      </c>
      <c r="D79" s="187" t="s">
        <v>265</v>
      </c>
      <c r="E79" s="188">
        <v>50</v>
      </c>
      <c r="F79" s="119" t="s">
        <v>267</v>
      </c>
      <c r="G79" s="119" t="s">
        <v>267</v>
      </c>
      <c r="H79" s="119" t="s">
        <v>267</v>
      </c>
      <c r="I79" s="121" t="s">
        <v>132</v>
      </c>
      <c r="J79" s="121" t="s">
        <v>132</v>
      </c>
      <c r="K79" s="121" t="s">
        <v>132</v>
      </c>
      <c r="L79" s="121" t="s">
        <v>132</v>
      </c>
      <c r="M79" s="121" t="s">
        <v>132</v>
      </c>
      <c r="N79" s="121" t="s">
        <v>132</v>
      </c>
      <c r="O79" s="121" t="s">
        <v>132</v>
      </c>
      <c r="P79" s="125"/>
      <c r="Q79" s="189"/>
    </row>
    <row r="80" spans="1:17" ht="30" x14ac:dyDescent="0.25">
      <c r="A80" s="190">
        <v>20</v>
      </c>
      <c r="B80" s="118" t="s">
        <v>156</v>
      </c>
      <c r="C80" s="118" t="s">
        <v>156</v>
      </c>
      <c r="D80" s="191" t="s">
        <v>266</v>
      </c>
      <c r="E80" s="188">
        <v>50</v>
      </c>
      <c r="F80" s="119" t="s">
        <v>267</v>
      </c>
      <c r="G80" s="119" t="s">
        <v>267</v>
      </c>
      <c r="H80" s="119" t="s">
        <v>267</v>
      </c>
      <c r="I80" s="121" t="s">
        <v>132</v>
      </c>
      <c r="J80" s="121" t="s">
        <v>132</v>
      </c>
      <c r="K80" s="121" t="s">
        <v>132</v>
      </c>
      <c r="L80" s="121" t="s">
        <v>132</v>
      </c>
      <c r="M80" s="121" t="s">
        <v>132</v>
      </c>
      <c r="N80" s="121" t="s">
        <v>132</v>
      </c>
      <c r="O80" s="121" t="s">
        <v>132</v>
      </c>
      <c r="P80" s="125"/>
      <c r="Q80" s="189"/>
    </row>
    <row r="81" spans="1:17" ht="30" x14ac:dyDescent="0.25">
      <c r="A81" s="143">
        <v>21</v>
      </c>
      <c r="B81" s="118" t="s">
        <v>156</v>
      </c>
      <c r="C81" s="118" t="s">
        <v>156</v>
      </c>
      <c r="D81" s="191" t="s">
        <v>266</v>
      </c>
      <c r="E81" s="188">
        <v>50</v>
      </c>
      <c r="F81" s="119" t="s">
        <v>267</v>
      </c>
      <c r="G81" s="119" t="s">
        <v>267</v>
      </c>
      <c r="H81" s="119" t="s">
        <v>267</v>
      </c>
      <c r="I81" s="121" t="s">
        <v>132</v>
      </c>
      <c r="J81" s="121" t="s">
        <v>132</v>
      </c>
      <c r="K81" s="121" t="s">
        <v>132</v>
      </c>
      <c r="L81" s="121" t="s">
        <v>132</v>
      </c>
      <c r="M81" s="121" t="s">
        <v>132</v>
      </c>
      <c r="N81" s="121" t="s">
        <v>132</v>
      </c>
      <c r="O81" s="121" t="s">
        <v>132</v>
      </c>
      <c r="P81" s="125"/>
      <c r="Q81" s="189"/>
    </row>
    <row r="82" spans="1:17" x14ac:dyDescent="0.25">
      <c r="B82" s="144" t="s">
        <v>1</v>
      </c>
    </row>
    <row r="83" spans="1:17" x14ac:dyDescent="0.25">
      <c r="B83" s="144" t="s">
        <v>35</v>
      </c>
    </row>
    <row r="84" spans="1:17" x14ac:dyDescent="0.25">
      <c r="B84" s="144" t="s">
        <v>54</v>
      </c>
    </row>
    <row r="87" spans="1:17" ht="21" x14ac:dyDescent="0.25">
      <c r="B87" s="280" t="s">
        <v>36</v>
      </c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73"/>
      <c r="P87" s="273"/>
      <c r="Q87" s="273"/>
    </row>
    <row r="90" spans="1:17" ht="15" customHeight="1" x14ac:dyDescent="0.25">
      <c r="B90" s="259" t="s">
        <v>0</v>
      </c>
      <c r="C90" s="259" t="s">
        <v>37</v>
      </c>
      <c r="D90" s="259" t="s">
        <v>38</v>
      </c>
      <c r="E90" s="259" t="s">
        <v>112</v>
      </c>
      <c r="F90" s="259" t="s">
        <v>114</v>
      </c>
      <c r="G90" s="259" t="s">
        <v>115</v>
      </c>
      <c r="H90" s="259" t="s">
        <v>116</v>
      </c>
      <c r="I90" s="259" t="s">
        <v>113</v>
      </c>
      <c r="J90" s="263" t="s">
        <v>117</v>
      </c>
      <c r="K90" s="264"/>
      <c r="L90" s="265"/>
      <c r="M90" s="259" t="s">
        <v>121</v>
      </c>
      <c r="N90" s="259" t="s">
        <v>284</v>
      </c>
      <c r="O90" s="259" t="s">
        <v>243</v>
      </c>
      <c r="P90" s="261" t="s">
        <v>243</v>
      </c>
      <c r="Q90" s="266" t="s">
        <v>3</v>
      </c>
    </row>
    <row r="91" spans="1:17" ht="30" x14ac:dyDescent="0.25">
      <c r="B91" s="260"/>
      <c r="C91" s="260"/>
      <c r="D91" s="260"/>
      <c r="E91" s="260"/>
      <c r="F91" s="260"/>
      <c r="G91" s="260"/>
      <c r="H91" s="260"/>
      <c r="I91" s="260"/>
      <c r="J91" s="32" t="s">
        <v>118</v>
      </c>
      <c r="K91" s="31" t="s">
        <v>119</v>
      </c>
      <c r="L91" s="32" t="s">
        <v>120</v>
      </c>
      <c r="M91" s="260"/>
      <c r="N91" s="260"/>
      <c r="O91" s="260"/>
      <c r="P91" s="262"/>
      <c r="Q91" s="266"/>
    </row>
    <row r="92" spans="1:17" ht="66" customHeight="1" x14ac:dyDescent="0.25">
      <c r="A92" s="143">
        <v>1</v>
      </c>
      <c r="B92" s="235" t="s">
        <v>168</v>
      </c>
      <c r="C92" s="236" t="s">
        <v>275</v>
      </c>
      <c r="D92" s="236" t="s">
        <v>169</v>
      </c>
      <c r="E92" s="237">
        <v>57426524</v>
      </c>
      <c r="F92" s="236" t="s">
        <v>170</v>
      </c>
      <c r="G92" s="236" t="s">
        <v>171</v>
      </c>
      <c r="H92" s="238">
        <v>36882</v>
      </c>
      <c r="I92" s="214"/>
      <c r="J92" s="215" t="s">
        <v>172</v>
      </c>
      <c r="K92" s="239" t="s">
        <v>173</v>
      </c>
      <c r="L92" s="215" t="s">
        <v>62</v>
      </c>
      <c r="M92" s="197" t="s">
        <v>132</v>
      </c>
      <c r="N92" s="258" t="s">
        <v>132</v>
      </c>
      <c r="O92" s="185" t="s">
        <v>132</v>
      </c>
      <c r="P92" s="240"/>
      <c r="Q92" s="194"/>
    </row>
    <row r="93" spans="1:17" ht="84.75" customHeight="1" x14ac:dyDescent="0.25">
      <c r="A93" s="143">
        <v>2</v>
      </c>
      <c r="B93" s="241" t="s">
        <v>168</v>
      </c>
      <c r="C93" s="236" t="s">
        <v>275</v>
      </c>
      <c r="D93" s="181" t="s">
        <v>202</v>
      </c>
      <c r="E93" s="196">
        <v>574415168</v>
      </c>
      <c r="F93" s="181" t="s">
        <v>203</v>
      </c>
      <c r="G93" s="181" t="s">
        <v>204</v>
      </c>
      <c r="H93" s="198">
        <v>40061</v>
      </c>
      <c r="I93" s="197"/>
      <c r="J93" s="181" t="s">
        <v>205</v>
      </c>
      <c r="K93" s="239" t="s">
        <v>272</v>
      </c>
      <c r="L93" s="215" t="s">
        <v>285</v>
      </c>
      <c r="M93" s="193" t="s">
        <v>132</v>
      </c>
      <c r="N93" s="200" t="s">
        <v>133</v>
      </c>
      <c r="O93" s="185" t="s">
        <v>132</v>
      </c>
      <c r="P93" s="195"/>
      <c r="Q93" s="120" t="s">
        <v>192</v>
      </c>
    </row>
    <row r="94" spans="1:17" ht="75" x14ac:dyDescent="0.25">
      <c r="A94" s="143">
        <v>3</v>
      </c>
      <c r="B94" s="241" t="s">
        <v>174</v>
      </c>
      <c r="C94" s="236" t="s">
        <v>275</v>
      </c>
      <c r="D94" s="181" t="s">
        <v>186</v>
      </c>
      <c r="E94" s="196">
        <v>32299864</v>
      </c>
      <c r="F94" s="181" t="s">
        <v>187</v>
      </c>
      <c r="G94" s="181" t="s">
        <v>188</v>
      </c>
      <c r="H94" s="198" t="s">
        <v>189</v>
      </c>
      <c r="I94" s="197"/>
      <c r="J94" s="181" t="s">
        <v>190</v>
      </c>
      <c r="K94" s="239" t="s">
        <v>191</v>
      </c>
      <c r="L94" s="121" t="s">
        <v>285</v>
      </c>
      <c r="M94" s="193" t="s">
        <v>132</v>
      </c>
      <c r="N94" s="200" t="s">
        <v>133</v>
      </c>
      <c r="O94" s="185" t="s">
        <v>132</v>
      </c>
      <c r="P94" s="195"/>
      <c r="Q94" s="120" t="s">
        <v>192</v>
      </c>
    </row>
    <row r="95" spans="1:17" ht="83.25" customHeight="1" x14ac:dyDescent="0.25">
      <c r="A95" s="143">
        <v>4</v>
      </c>
      <c r="B95" s="242" t="s">
        <v>168</v>
      </c>
      <c r="C95" s="236" t="s">
        <v>275</v>
      </c>
      <c r="D95" s="181" t="s">
        <v>219</v>
      </c>
      <c r="E95" s="196">
        <v>12628273</v>
      </c>
      <c r="F95" s="181" t="s">
        <v>220</v>
      </c>
      <c r="G95" s="181" t="s">
        <v>221</v>
      </c>
      <c r="H95" s="198" t="s">
        <v>222</v>
      </c>
      <c r="I95" s="197"/>
      <c r="J95" s="181" t="s">
        <v>223</v>
      </c>
      <c r="K95" s="239" t="s">
        <v>224</v>
      </c>
      <c r="L95" s="121" t="s">
        <v>286</v>
      </c>
      <c r="M95" s="193" t="s">
        <v>218</v>
      </c>
      <c r="N95" s="200" t="s">
        <v>218</v>
      </c>
      <c r="O95" s="185" t="s">
        <v>132</v>
      </c>
      <c r="P95" s="195"/>
      <c r="Q95" s="120"/>
    </row>
    <row r="96" spans="1:17" ht="92.25" customHeight="1" x14ac:dyDescent="0.25">
      <c r="A96" s="143">
        <v>1</v>
      </c>
      <c r="B96" s="241" t="s">
        <v>39</v>
      </c>
      <c r="C96" s="181" t="s">
        <v>276</v>
      </c>
      <c r="D96" s="181" t="s">
        <v>193</v>
      </c>
      <c r="E96" s="196">
        <v>26881299</v>
      </c>
      <c r="F96" s="126" t="s">
        <v>175</v>
      </c>
      <c r="G96" s="126" t="s">
        <v>194</v>
      </c>
      <c r="H96" s="121"/>
      <c r="I96" s="197"/>
      <c r="J96" s="181" t="s">
        <v>195</v>
      </c>
      <c r="K96" s="239" t="s">
        <v>196</v>
      </c>
      <c r="L96" s="215" t="s">
        <v>285</v>
      </c>
      <c r="M96" s="193" t="s">
        <v>132</v>
      </c>
      <c r="N96" s="200" t="s">
        <v>133</v>
      </c>
      <c r="O96" s="185" t="s">
        <v>132</v>
      </c>
      <c r="P96" s="195"/>
      <c r="Q96" s="120" t="s">
        <v>273</v>
      </c>
    </row>
    <row r="97" spans="1:17" ht="60" x14ac:dyDescent="0.25">
      <c r="A97" s="143">
        <v>2</v>
      </c>
      <c r="B97" s="241" t="s">
        <v>39</v>
      </c>
      <c r="C97" s="181" t="s">
        <v>276</v>
      </c>
      <c r="D97" s="181" t="s">
        <v>197</v>
      </c>
      <c r="E97" s="196">
        <v>32851351</v>
      </c>
      <c r="F97" s="181" t="s">
        <v>198</v>
      </c>
      <c r="G97" s="181" t="s">
        <v>199</v>
      </c>
      <c r="H97" s="198">
        <v>39074</v>
      </c>
      <c r="I97" s="197"/>
      <c r="J97" s="181" t="s">
        <v>200</v>
      </c>
      <c r="K97" s="239" t="s">
        <v>201</v>
      </c>
      <c r="L97" s="215" t="s">
        <v>62</v>
      </c>
      <c r="M97" s="193" t="s">
        <v>132</v>
      </c>
      <c r="N97" s="200" t="s">
        <v>132</v>
      </c>
      <c r="O97" s="185" t="s">
        <v>132</v>
      </c>
      <c r="P97" s="195"/>
      <c r="Q97" s="194"/>
    </row>
    <row r="98" spans="1:17" ht="225" x14ac:dyDescent="0.25">
      <c r="A98" s="143">
        <v>3</v>
      </c>
      <c r="B98" s="241" t="s">
        <v>39</v>
      </c>
      <c r="C98" s="181" t="s">
        <v>276</v>
      </c>
      <c r="D98" s="181" t="s">
        <v>179</v>
      </c>
      <c r="E98" s="196">
        <v>26853510</v>
      </c>
      <c r="F98" s="126" t="s">
        <v>180</v>
      </c>
      <c r="G98" s="181" t="s">
        <v>182</v>
      </c>
      <c r="H98" s="198" t="s">
        <v>183</v>
      </c>
      <c r="I98" s="197"/>
      <c r="J98" s="181" t="s">
        <v>184</v>
      </c>
      <c r="K98" s="239" t="s">
        <v>185</v>
      </c>
      <c r="L98" s="215" t="s">
        <v>62</v>
      </c>
      <c r="M98" s="193" t="s">
        <v>132</v>
      </c>
      <c r="N98" s="200" t="s">
        <v>132</v>
      </c>
      <c r="O98" s="126" t="s">
        <v>132</v>
      </c>
      <c r="Q98" s="194"/>
    </row>
    <row r="99" spans="1:17" ht="88.5" customHeight="1" x14ac:dyDescent="0.25">
      <c r="A99" s="143">
        <v>4</v>
      </c>
      <c r="B99" s="241" t="s">
        <v>39</v>
      </c>
      <c r="C99" s="181" t="s">
        <v>276</v>
      </c>
      <c r="D99" s="181" t="s">
        <v>181</v>
      </c>
      <c r="E99" s="196">
        <v>1143240148</v>
      </c>
      <c r="F99" s="126" t="s">
        <v>175</v>
      </c>
      <c r="G99" s="181" t="s">
        <v>176</v>
      </c>
      <c r="H99" s="198">
        <v>41908</v>
      </c>
      <c r="I99" s="197"/>
      <c r="J99" s="181" t="s">
        <v>177</v>
      </c>
      <c r="K99" s="239" t="s">
        <v>178</v>
      </c>
      <c r="L99" s="215" t="s">
        <v>62</v>
      </c>
      <c r="M99" s="193" t="s">
        <v>132</v>
      </c>
      <c r="N99" s="200" t="s">
        <v>132</v>
      </c>
      <c r="O99" s="126" t="s">
        <v>132</v>
      </c>
      <c r="P99" s="195"/>
      <c r="Q99" s="194"/>
    </row>
    <row r="100" spans="1:17" ht="75" x14ac:dyDescent="0.25">
      <c r="A100" s="143">
        <v>5</v>
      </c>
      <c r="B100" s="241" t="s">
        <v>39</v>
      </c>
      <c r="C100" s="181" t="s">
        <v>276</v>
      </c>
      <c r="D100" s="181" t="s">
        <v>206</v>
      </c>
      <c r="E100" s="181" t="s">
        <v>207</v>
      </c>
      <c r="F100" s="126" t="s">
        <v>175</v>
      </c>
      <c r="G100" s="181" t="s">
        <v>208</v>
      </c>
      <c r="H100" s="198">
        <v>40452</v>
      </c>
      <c r="I100" s="197">
        <v>119366</v>
      </c>
      <c r="J100" s="181" t="s">
        <v>209</v>
      </c>
      <c r="K100" s="239" t="s">
        <v>210</v>
      </c>
      <c r="L100" s="215" t="s">
        <v>62</v>
      </c>
      <c r="M100" s="193" t="s">
        <v>132</v>
      </c>
      <c r="N100" s="200" t="s">
        <v>132</v>
      </c>
      <c r="O100" s="181" t="s">
        <v>132</v>
      </c>
      <c r="P100" s="195"/>
      <c r="Q100" s="194"/>
    </row>
    <row r="101" spans="1:17" ht="130.5" customHeight="1" x14ac:dyDescent="0.25">
      <c r="A101" s="143">
        <v>6</v>
      </c>
      <c r="B101" s="241" t="s">
        <v>39</v>
      </c>
      <c r="C101" s="181" t="s">
        <v>276</v>
      </c>
      <c r="D101" s="181" t="s">
        <v>256</v>
      </c>
      <c r="E101" s="196">
        <v>39098718</v>
      </c>
      <c r="F101" s="126" t="s">
        <v>180</v>
      </c>
      <c r="G101" s="181" t="s">
        <v>211</v>
      </c>
      <c r="H101" s="198">
        <v>39535</v>
      </c>
      <c r="I101" s="197"/>
      <c r="J101" s="181" t="s">
        <v>212</v>
      </c>
      <c r="K101" s="239" t="s">
        <v>213</v>
      </c>
      <c r="L101" s="215" t="s">
        <v>62</v>
      </c>
      <c r="M101" s="193" t="s">
        <v>132</v>
      </c>
      <c r="N101" s="200" t="s">
        <v>132</v>
      </c>
      <c r="O101" s="181"/>
      <c r="P101" s="195"/>
      <c r="Q101" s="193"/>
    </row>
    <row r="102" spans="1:17" ht="60.75" customHeight="1" x14ac:dyDescent="0.25">
      <c r="A102" s="143">
        <v>7</v>
      </c>
      <c r="B102" s="241" t="s">
        <v>39</v>
      </c>
      <c r="C102" s="181" t="s">
        <v>276</v>
      </c>
      <c r="D102" s="181" t="s">
        <v>214</v>
      </c>
      <c r="E102" s="196">
        <v>75003232</v>
      </c>
      <c r="F102" s="126" t="s">
        <v>175</v>
      </c>
      <c r="G102" s="181" t="s">
        <v>215</v>
      </c>
      <c r="H102" s="198">
        <v>35636</v>
      </c>
      <c r="I102" s="197">
        <v>137514</v>
      </c>
      <c r="J102" s="181" t="s">
        <v>216</v>
      </c>
      <c r="K102" s="239" t="s">
        <v>217</v>
      </c>
      <c r="L102" s="215" t="s">
        <v>62</v>
      </c>
      <c r="M102" s="193" t="s">
        <v>218</v>
      </c>
      <c r="N102" s="200" t="s">
        <v>132</v>
      </c>
      <c r="O102" s="181" t="s">
        <v>132</v>
      </c>
      <c r="P102" s="195"/>
      <c r="Q102" s="194"/>
    </row>
    <row r="103" spans="1:17" ht="30" x14ac:dyDescent="0.25">
      <c r="A103" s="143">
        <v>8</v>
      </c>
      <c r="B103" s="241" t="s">
        <v>39</v>
      </c>
      <c r="C103" s="181" t="s">
        <v>276</v>
      </c>
      <c r="D103" s="179" t="s">
        <v>225</v>
      </c>
      <c r="E103" s="193" t="s">
        <v>226</v>
      </c>
      <c r="F103" s="193" t="s">
        <v>227</v>
      </c>
      <c r="G103" s="179" t="s">
        <v>194</v>
      </c>
      <c r="H103" s="198">
        <v>39785</v>
      </c>
      <c r="I103" s="193">
        <v>111001</v>
      </c>
      <c r="J103" s="179" t="s">
        <v>228</v>
      </c>
      <c r="K103" s="199" t="s">
        <v>229</v>
      </c>
      <c r="L103" s="179" t="s">
        <v>62</v>
      </c>
      <c r="M103" s="193" t="s">
        <v>218</v>
      </c>
      <c r="N103" s="200" t="s">
        <v>132</v>
      </c>
      <c r="O103" s="179" t="s">
        <v>132</v>
      </c>
      <c r="P103" s="201"/>
      <c r="Q103" s="194"/>
    </row>
    <row r="104" spans="1:17" ht="30" x14ac:dyDescent="0.25">
      <c r="A104" s="143">
        <v>9</v>
      </c>
      <c r="B104" s="241" t="s">
        <v>39</v>
      </c>
      <c r="C104" s="181" t="s">
        <v>276</v>
      </c>
      <c r="D104" s="179" t="s">
        <v>230</v>
      </c>
      <c r="E104" s="202">
        <v>36454242</v>
      </c>
      <c r="F104" s="193" t="s">
        <v>231</v>
      </c>
      <c r="G104" s="179" t="s">
        <v>232</v>
      </c>
      <c r="H104" s="203">
        <v>37965</v>
      </c>
      <c r="I104" s="193"/>
      <c r="J104" s="179" t="s">
        <v>233</v>
      </c>
      <c r="K104" s="199" t="s">
        <v>234</v>
      </c>
      <c r="L104" s="179" t="s">
        <v>62</v>
      </c>
      <c r="M104" s="193" t="s">
        <v>132</v>
      </c>
      <c r="N104" s="200" t="s">
        <v>132</v>
      </c>
      <c r="O104" s="179" t="s">
        <v>132</v>
      </c>
      <c r="P104" s="201"/>
      <c r="Q104" s="194"/>
    </row>
    <row r="105" spans="1:17" x14ac:dyDescent="0.25">
      <c r="B105" s="243"/>
      <c r="C105" s="173"/>
      <c r="D105" s="204"/>
      <c r="E105" s="205"/>
      <c r="F105" s="206"/>
      <c r="G105" s="204"/>
      <c r="H105" s="207"/>
      <c r="I105" s="206"/>
      <c r="J105" s="204"/>
      <c r="K105" s="208"/>
      <c r="L105" s="204"/>
      <c r="M105" s="206"/>
      <c r="N105" s="206"/>
      <c r="O105" s="204"/>
      <c r="P105" s="209"/>
      <c r="Q105" s="209"/>
    </row>
    <row r="106" spans="1:17" x14ac:dyDescent="0.25">
      <c r="B106" s="243"/>
      <c r="C106" s="173"/>
      <c r="D106" s="204"/>
      <c r="E106" s="205"/>
      <c r="F106" s="206"/>
      <c r="G106" s="204"/>
      <c r="H106" s="207"/>
      <c r="I106" s="206"/>
      <c r="J106" s="204"/>
      <c r="K106" s="208"/>
      <c r="L106" s="204"/>
      <c r="M106" s="206"/>
      <c r="N106" s="206"/>
      <c r="O106" s="204"/>
      <c r="P106" s="209"/>
      <c r="Q106" s="209"/>
    </row>
    <row r="107" spans="1:17" ht="23.25" x14ac:dyDescent="0.25">
      <c r="B107" s="281" t="s">
        <v>41</v>
      </c>
      <c r="C107" s="282"/>
      <c r="D107" s="282"/>
      <c r="E107" s="282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</row>
    <row r="110" spans="1:17" ht="30" x14ac:dyDescent="0.25">
      <c r="B110" s="8" t="s">
        <v>32</v>
      </c>
      <c r="C110" s="8" t="s">
        <v>281</v>
      </c>
      <c r="D110" s="31" t="s">
        <v>3</v>
      </c>
      <c r="E110" s="135"/>
    </row>
    <row r="111" spans="1:17" ht="30" x14ac:dyDescent="0.25">
      <c r="B111" s="199" t="s">
        <v>235</v>
      </c>
      <c r="C111" s="122" t="s">
        <v>132</v>
      </c>
      <c r="D111" s="177"/>
      <c r="E111" s="163"/>
    </row>
    <row r="114" spans="1:22" ht="21" x14ac:dyDescent="0.25">
      <c r="B114" s="280" t="s">
        <v>56</v>
      </c>
      <c r="C114" s="273"/>
      <c r="D114" s="273"/>
      <c r="E114" s="273"/>
      <c r="F114" s="273"/>
      <c r="G114" s="273"/>
      <c r="H114" s="273"/>
      <c r="I114" s="273"/>
      <c r="J114" s="273"/>
      <c r="K114" s="273"/>
      <c r="L114" s="273"/>
      <c r="M114" s="273"/>
      <c r="N114" s="273"/>
      <c r="O114" s="273"/>
      <c r="P114" s="273"/>
      <c r="Q114" s="273"/>
    </row>
    <row r="117" spans="1:22" ht="21" x14ac:dyDescent="0.25">
      <c r="B117" s="280" t="s">
        <v>48</v>
      </c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  <c r="O117" s="273"/>
      <c r="P117" s="273"/>
      <c r="Q117" s="273"/>
    </row>
    <row r="119" spans="1:22" ht="15.75" thickBot="1" x14ac:dyDescent="0.3">
      <c r="M119" s="7"/>
      <c r="N119" s="7"/>
    </row>
    <row r="120" spans="1:22" ht="75" x14ac:dyDescent="0.25">
      <c r="A120" s="209"/>
      <c r="B120" s="137" t="s">
        <v>139</v>
      </c>
      <c r="C120" s="30" t="s">
        <v>140</v>
      </c>
      <c r="D120" s="30" t="s">
        <v>141</v>
      </c>
      <c r="E120" s="30" t="s">
        <v>40</v>
      </c>
      <c r="F120" s="30" t="s">
        <v>21</v>
      </c>
      <c r="G120" s="30" t="s">
        <v>99</v>
      </c>
      <c r="H120" s="30" t="s">
        <v>17</v>
      </c>
      <c r="I120" s="30" t="s">
        <v>10</v>
      </c>
      <c r="J120" s="30" t="s">
        <v>30</v>
      </c>
      <c r="K120" s="30" t="s">
        <v>53</v>
      </c>
      <c r="L120" s="30" t="s">
        <v>19</v>
      </c>
      <c r="M120" s="26" t="s">
        <v>25</v>
      </c>
      <c r="N120" s="30" t="s">
        <v>142</v>
      </c>
      <c r="O120" s="30" t="s">
        <v>34</v>
      </c>
      <c r="P120" s="123" t="s">
        <v>11</v>
      </c>
    </row>
    <row r="121" spans="1:22" ht="66" customHeight="1" x14ac:dyDescent="0.25">
      <c r="A121" s="136">
        <v>1</v>
      </c>
      <c r="B121" s="28" t="s">
        <v>158</v>
      </c>
      <c r="C121" s="28" t="s">
        <v>158</v>
      </c>
      <c r="D121" s="28" t="s">
        <v>268</v>
      </c>
      <c r="E121" s="230" t="s">
        <v>270</v>
      </c>
      <c r="F121" s="29" t="s">
        <v>132</v>
      </c>
      <c r="G121" s="225" t="s">
        <v>154</v>
      </c>
      <c r="H121" s="226">
        <v>40191</v>
      </c>
      <c r="I121" s="226">
        <v>40525</v>
      </c>
      <c r="J121" s="226" t="s">
        <v>133</v>
      </c>
      <c r="K121" s="245">
        <v>11</v>
      </c>
      <c r="L121" s="246">
        <v>0</v>
      </c>
      <c r="M121" s="245">
        <v>250</v>
      </c>
      <c r="N121" s="225" t="s">
        <v>154</v>
      </c>
      <c r="O121" s="229">
        <v>25000000</v>
      </c>
      <c r="P121" s="229"/>
      <c r="Q121" s="182"/>
      <c r="R121" s="182"/>
      <c r="S121" s="182"/>
      <c r="T121" s="182"/>
      <c r="U121" s="182"/>
      <c r="V121" s="182"/>
    </row>
    <row r="122" spans="1:22" ht="65.25" customHeight="1" x14ac:dyDescent="0.25">
      <c r="A122" s="136">
        <f>+A121+1</f>
        <v>2</v>
      </c>
      <c r="B122" s="28" t="s">
        <v>158</v>
      </c>
      <c r="C122" s="28" t="s">
        <v>158</v>
      </c>
      <c r="D122" s="28" t="s">
        <v>269</v>
      </c>
      <c r="E122" s="230" t="s">
        <v>271</v>
      </c>
      <c r="F122" s="29" t="s">
        <v>132</v>
      </c>
      <c r="G122" s="225" t="s">
        <v>154</v>
      </c>
      <c r="H122" s="226">
        <v>40599</v>
      </c>
      <c r="I122" s="226">
        <v>40872</v>
      </c>
      <c r="J122" s="226" t="s">
        <v>133</v>
      </c>
      <c r="K122" s="245">
        <v>9</v>
      </c>
      <c r="L122" s="246">
        <v>0</v>
      </c>
      <c r="M122" s="245">
        <v>250</v>
      </c>
      <c r="N122" s="225" t="s">
        <v>154</v>
      </c>
      <c r="O122" s="229">
        <v>30000000</v>
      </c>
      <c r="P122" s="229"/>
      <c r="Q122" s="182"/>
      <c r="R122" s="182"/>
      <c r="S122" s="182"/>
      <c r="T122" s="182"/>
      <c r="U122" s="182"/>
      <c r="V122" s="182"/>
    </row>
    <row r="123" spans="1:22" x14ac:dyDescent="0.25">
      <c r="A123" s="136"/>
      <c r="B123" s="139" t="s">
        <v>16</v>
      </c>
      <c r="C123" s="140"/>
      <c r="D123" s="141"/>
      <c r="E123" s="247"/>
      <c r="F123" s="140"/>
      <c r="G123" s="140"/>
      <c r="H123" s="140"/>
      <c r="I123" s="248"/>
      <c r="J123" s="248"/>
      <c r="K123" s="141">
        <f>SUM(K121:K122)</f>
        <v>20</v>
      </c>
      <c r="L123" s="141">
        <f>SUM(L121:L122)</f>
        <v>0</v>
      </c>
      <c r="M123" s="249"/>
      <c r="N123" s="141">
        <f>SUM(N121:N122)</f>
        <v>0</v>
      </c>
      <c r="O123" s="250"/>
      <c r="P123" s="250"/>
    </row>
    <row r="124" spans="1:22" x14ac:dyDescent="0.25">
      <c r="B124" s="210"/>
      <c r="C124" s="210"/>
      <c r="D124" s="210"/>
      <c r="E124" s="183"/>
      <c r="F124" s="210"/>
      <c r="G124" s="210"/>
      <c r="H124" s="210"/>
      <c r="I124" s="210"/>
      <c r="J124" s="210"/>
      <c r="K124" s="210"/>
      <c r="L124" s="210"/>
      <c r="M124" s="210"/>
      <c r="N124" s="210"/>
      <c r="O124" s="210"/>
      <c r="P124" s="210"/>
    </row>
    <row r="125" spans="1:22" ht="40.5" customHeight="1" x14ac:dyDescent="0.25">
      <c r="B125" s="142" t="s">
        <v>31</v>
      </c>
      <c r="C125" s="211">
        <f>+K123</f>
        <v>20</v>
      </c>
      <c r="H125" s="232"/>
      <c r="I125" s="232"/>
      <c r="J125" s="232"/>
      <c r="K125" s="232"/>
      <c r="L125" s="232"/>
      <c r="M125" s="232"/>
      <c r="N125" s="210"/>
      <c r="O125" s="210"/>
      <c r="P125" s="210"/>
    </row>
    <row r="128" spans="1:22" ht="48" customHeight="1" thickBot="1" x14ac:dyDescent="0.3">
      <c r="B128" s="9" t="s">
        <v>43</v>
      </c>
      <c r="C128" s="10" t="s">
        <v>44</v>
      </c>
      <c r="D128" s="9" t="s">
        <v>45</v>
      </c>
      <c r="E128" s="10" t="s">
        <v>49</v>
      </c>
    </row>
    <row r="129" spans="2:16" x14ac:dyDescent="0.25">
      <c r="B129" s="3" t="s">
        <v>122</v>
      </c>
      <c r="C129" s="212">
        <v>20</v>
      </c>
      <c r="D129" s="212"/>
      <c r="E129" s="267">
        <f>+D129+D130+D131</f>
        <v>40</v>
      </c>
    </row>
    <row r="130" spans="2:16" x14ac:dyDescent="0.25">
      <c r="B130" s="3" t="s">
        <v>123</v>
      </c>
      <c r="C130" s="185">
        <v>30</v>
      </c>
      <c r="D130" s="126">
        <v>0</v>
      </c>
      <c r="E130" s="268"/>
    </row>
    <row r="131" spans="2:16" ht="31.5" customHeight="1" thickBot="1" x14ac:dyDescent="0.3">
      <c r="B131" s="3" t="s">
        <v>124</v>
      </c>
      <c r="C131" s="213">
        <v>40</v>
      </c>
      <c r="D131" s="213">
        <v>40</v>
      </c>
      <c r="E131" s="269"/>
    </row>
    <row r="134" spans="2:16" ht="21" x14ac:dyDescent="0.25">
      <c r="B134" s="280" t="s">
        <v>46</v>
      </c>
      <c r="C134" s="273"/>
      <c r="D134" s="273"/>
      <c r="E134" s="273"/>
      <c r="F134" s="273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</row>
    <row r="136" spans="2:16" ht="48" customHeight="1" x14ac:dyDescent="0.25">
      <c r="B136" s="259" t="s">
        <v>0</v>
      </c>
      <c r="C136" s="259" t="s">
        <v>37</v>
      </c>
      <c r="D136" s="259" t="s">
        <v>38</v>
      </c>
      <c r="E136" s="259" t="s">
        <v>112</v>
      </c>
      <c r="F136" s="259" t="s">
        <v>114</v>
      </c>
      <c r="G136" s="259" t="s">
        <v>115</v>
      </c>
      <c r="H136" s="259" t="s">
        <v>116</v>
      </c>
      <c r="I136" s="259" t="s">
        <v>113</v>
      </c>
      <c r="J136" s="263" t="s">
        <v>117</v>
      </c>
      <c r="K136" s="264"/>
      <c r="L136" s="265"/>
      <c r="M136" s="259" t="s">
        <v>121</v>
      </c>
      <c r="N136" s="259" t="s">
        <v>284</v>
      </c>
      <c r="O136" s="259" t="s">
        <v>243</v>
      </c>
      <c r="P136" s="261" t="s">
        <v>3</v>
      </c>
    </row>
    <row r="137" spans="2:16" ht="53.25" customHeight="1" x14ac:dyDescent="0.25">
      <c r="B137" s="260"/>
      <c r="C137" s="260"/>
      <c r="D137" s="260"/>
      <c r="E137" s="260"/>
      <c r="F137" s="260"/>
      <c r="G137" s="260"/>
      <c r="H137" s="260"/>
      <c r="I137" s="260"/>
      <c r="J137" s="32" t="s">
        <v>118</v>
      </c>
      <c r="K137" s="31" t="s">
        <v>119</v>
      </c>
      <c r="L137" s="32" t="s">
        <v>120</v>
      </c>
      <c r="M137" s="260"/>
      <c r="N137" s="260"/>
      <c r="O137" s="260"/>
      <c r="P137" s="260"/>
    </row>
    <row r="138" spans="2:16" ht="56.25" customHeight="1" x14ac:dyDescent="0.25">
      <c r="B138" s="214" t="s">
        <v>236</v>
      </c>
      <c r="C138" s="215" t="s">
        <v>282</v>
      </c>
      <c r="D138" s="215" t="s">
        <v>238</v>
      </c>
      <c r="E138" s="251">
        <v>57449141</v>
      </c>
      <c r="F138" s="215" t="s">
        <v>239</v>
      </c>
      <c r="G138" s="215" t="s">
        <v>171</v>
      </c>
      <c r="H138" s="238">
        <v>35915</v>
      </c>
      <c r="I138" s="252"/>
      <c r="J138" s="215" t="s">
        <v>240</v>
      </c>
      <c r="K138" s="215" t="s">
        <v>241</v>
      </c>
      <c r="L138" s="215" t="s">
        <v>242</v>
      </c>
      <c r="M138" s="185" t="s">
        <v>132</v>
      </c>
      <c r="N138" s="185" t="s">
        <v>132</v>
      </c>
      <c r="O138" s="185" t="s">
        <v>133</v>
      </c>
      <c r="P138" s="236"/>
    </row>
    <row r="139" spans="2:16" ht="69.75" customHeight="1" x14ac:dyDescent="0.25">
      <c r="B139" s="214" t="s">
        <v>244</v>
      </c>
      <c r="C139" s="215" t="s">
        <v>282</v>
      </c>
      <c r="D139" s="215" t="s">
        <v>245</v>
      </c>
      <c r="E139" s="251">
        <v>1129515040</v>
      </c>
      <c r="F139" s="215" t="s">
        <v>246</v>
      </c>
      <c r="G139" s="215" t="s">
        <v>171</v>
      </c>
      <c r="H139" s="238">
        <v>40892</v>
      </c>
      <c r="I139" s="252"/>
      <c r="J139" s="215" t="s">
        <v>247</v>
      </c>
      <c r="K139" s="253" t="s">
        <v>248</v>
      </c>
      <c r="L139" s="215" t="s">
        <v>249</v>
      </c>
      <c r="M139" s="185" t="s">
        <v>132</v>
      </c>
      <c r="N139" s="185" t="s">
        <v>132</v>
      </c>
      <c r="O139" s="185" t="s">
        <v>133</v>
      </c>
      <c r="P139" s="216"/>
    </row>
    <row r="140" spans="2:16" ht="59.25" customHeight="1" x14ac:dyDescent="0.25">
      <c r="B140" s="214" t="s">
        <v>237</v>
      </c>
      <c r="C140" s="215" t="s">
        <v>283</v>
      </c>
      <c r="D140" s="214" t="s">
        <v>250</v>
      </c>
      <c r="E140" s="251">
        <v>92541620</v>
      </c>
      <c r="F140" s="215" t="s">
        <v>251</v>
      </c>
      <c r="G140" s="197" t="s">
        <v>252</v>
      </c>
      <c r="H140" s="238">
        <v>39626</v>
      </c>
      <c r="I140" s="252"/>
      <c r="J140" s="215" t="s">
        <v>254</v>
      </c>
      <c r="K140" s="215" t="s">
        <v>255</v>
      </c>
      <c r="L140" s="215" t="s">
        <v>253</v>
      </c>
      <c r="M140" s="185" t="s">
        <v>132</v>
      </c>
      <c r="N140" s="185" t="s">
        <v>132</v>
      </c>
      <c r="O140" s="185" t="s">
        <v>132</v>
      </c>
      <c r="P140" s="185"/>
    </row>
    <row r="142" spans="2:16" x14ac:dyDescent="0.25">
      <c r="H142" s="217"/>
    </row>
    <row r="143" spans="2:16" ht="15.75" thickBot="1" x14ac:dyDescent="0.3"/>
    <row r="144" spans="2:16" ht="30" x14ac:dyDescent="0.25">
      <c r="B144" s="32" t="s">
        <v>32</v>
      </c>
      <c r="C144" s="32" t="s">
        <v>43</v>
      </c>
      <c r="D144" s="31" t="s">
        <v>44</v>
      </c>
      <c r="E144" s="32" t="s">
        <v>45</v>
      </c>
      <c r="F144" s="10" t="s">
        <v>50</v>
      </c>
      <c r="G144" s="24"/>
    </row>
    <row r="145" spans="2:7" ht="195" x14ac:dyDescent="0.25">
      <c r="B145" s="274" t="s">
        <v>47</v>
      </c>
      <c r="C145" s="254" t="s">
        <v>125</v>
      </c>
      <c r="D145" s="126">
        <v>25</v>
      </c>
      <c r="E145" s="126">
        <f>25/2</f>
        <v>12.5</v>
      </c>
      <c r="F145" s="270">
        <f>+E145+E146+E147</f>
        <v>35</v>
      </c>
      <c r="G145" s="25"/>
    </row>
    <row r="146" spans="2:7" ht="135" x14ac:dyDescent="0.25">
      <c r="B146" s="275"/>
      <c r="C146" s="254" t="s">
        <v>126</v>
      </c>
      <c r="D146" s="181">
        <v>25</v>
      </c>
      <c r="E146" s="126">
        <f>25/2</f>
        <v>12.5</v>
      </c>
      <c r="F146" s="271"/>
      <c r="G146" s="25"/>
    </row>
    <row r="147" spans="2:7" ht="120" x14ac:dyDescent="0.25">
      <c r="B147" s="276"/>
      <c r="C147" s="254" t="s">
        <v>127</v>
      </c>
      <c r="D147" s="126">
        <v>10</v>
      </c>
      <c r="E147" s="126">
        <v>10</v>
      </c>
      <c r="F147" s="272"/>
      <c r="G147" s="25"/>
    </row>
    <row r="150" spans="2:7" ht="30" customHeight="1" x14ac:dyDescent="0.25">
      <c r="B150" s="134" t="s">
        <v>51</v>
      </c>
    </row>
    <row r="152" spans="2:7" x14ac:dyDescent="0.25">
      <c r="B152" s="31" t="s">
        <v>32</v>
      </c>
      <c r="C152" s="31" t="s">
        <v>52</v>
      </c>
      <c r="D152" s="32" t="s">
        <v>45</v>
      </c>
      <c r="E152" s="32" t="s">
        <v>16</v>
      </c>
    </row>
    <row r="153" spans="2:7" ht="84.75" customHeight="1" x14ac:dyDescent="0.25">
      <c r="B153" s="178" t="s">
        <v>277</v>
      </c>
      <c r="C153" s="179">
        <v>40</v>
      </c>
      <c r="D153" s="179">
        <v>40</v>
      </c>
      <c r="E153" s="277">
        <f>D153+D154</f>
        <v>75</v>
      </c>
      <c r="F153" s="218"/>
    </row>
    <row r="154" spans="2:7" ht="114.75" customHeight="1" x14ac:dyDescent="0.25">
      <c r="B154" s="180" t="s">
        <v>278</v>
      </c>
      <c r="C154" s="181">
        <v>60</v>
      </c>
      <c r="D154" s="126">
        <f>+F145</f>
        <v>35</v>
      </c>
      <c r="E154" s="278"/>
    </row>
  </sheetData>
  <sheetProtection algorithmName="SHA-512" hashValue="P11Q1xLt5qTSqXX23yLdVrBZQQi4OG8UL7+WrUgx2vrpVFxr5XNK+uVaploNIIWd2Lx3Me8NfABUt3iOXiOw+A==" saltValue="qM/tEu6wzZYCA+1CrJJnOQ==" spinCount="100000" sheet="1" objects="1" scenarios="1"/>
  <mergeCells count="39">
    <mergeCell ref="B136:B137"/>
    <mergeCell ref="B57:Q57"/>
    <mergeCell ref="B145:B147"/>
    <mergeCell ref="E153:E154"/>
    <mergeCell ref="E40:E41"/>
    <mergeCell ref="B43:Q43"/>
    <mergeCell ref="B87:Q87"/>
    <mergeCell ref="B107:E107"/>
    <mergeCell ref="B114:Q114"/>
    <mergeCell ref="B117:Q117"/>
    <mergeCell ref="B134:P134"/>
    <mergeCell ref="M136:M137"/>
    <mergeCell ref="I136:I137"/>
    <mergeCell ref="H136:H137"/>
    <mergeCell ref="G136:G137"/>
    <mergeCell ref="F136:F137"/>
    <mergeCell ref="Q90:Q91"/>
    <mergeCell ref="E129:E131"/>
    <mergeCell ref="J136:L136"/>
    <mergeCell ref="F145:F147"/>
    <mergeCell ref="E136:E137"/>
    <mergeCell ref="D136:D137"/>
    <mergeCell ref="C136:C137"/>
    <mergeCell ref="P90:P91"/>
    <mergeCell ref="O136:O137"/>
    <mergeCell ref="P136:P137"/>
    <mergeCell ref="N136:N137"/>
    <mergeCell ref="G90:G91"/>
    <mergeCell ref="H90:H91"/>
    <mergeCell ref="I90:I91"/>
    <mergeCell ref="J90:L90"/>
    <mergeCell ref="M90:M91"/>
    <mergeCell ref="N90:N91"/>
    <mergeCell ref="O90:O91"/>
    <mergeCell ref="B90:B91"/>
    <mergeCell ref="C90:C91"/>
    <mergeCell ref="D90:D91"/>
    <mergeCell ref="E90:E91"/>
    <mergeCell ref="F90:F9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baseColWidth="10" defaultRowHeight="15" x14ac:dyDescent="0.25"/>
  <sheetData>
    <row r="1" spans="1:5" ht="141.75" x14ac:dyDescent="0.25">
      <c r="A1" s="107" t="s">
        <v>87</v>
      </c>
      <c r="B1" s="108"/>
      <c r="C1" s="108"/>
      <c r="D1" s="108"/>
      <c r="E1" s="34"/>
    </row>
    <row r="2" spans="1:5" ht="78.75" x14ac:dyDescent="0.25">
      <c r="A2" s="35"/>
      <c r="B2" s="109" t="s">
        <v>70</v>
      </c>
      <c r="C2" s="109"/>
      <c r="D2" s="109"/>
      <c r="E2" s="36"/>
    </row>
    <row r="3" spans="1:5" ht="126" x14ac:dyDescent="0.25">
      <c r="A3" s="37"/>
      <c r="B3" s="109" t="s">
        <v>144</v>
      </c>
      <c r="C3" s="109"/>
      <c r="D3" s="109"/>
      <c r="E3" s="38"/>
    </row>
    <row r="4" spans="1:5" x14ac:dyDescent="0.25">
      <c r="A4" s="39"/>
      <c r="B4" s="40"/>
      <c r="C4" s="40"/>
      <c r="D4" s="40"/>
      <c r="E4" s="41"/>
    </row>
    <row r="5" spans="1:5" ht="15.75" x14ac:dyDescent="0.25">
      <c r="A5" s="39"/>
      <c r="B5" s="42" t="s">
        <v>71</v>
      </c>
      <c r="C5" s="110"/>
      <c r="D5" s="111"/>
      <c r="E5" s="41"/>
    </row>
    <row r="6" spans="1:5" ht="15.75" x14ac:dyDescent="0.25">
      <c r="A6" s="39"/>
      <c r="B6" s="63" t="s">
        <v>72</v>
      </c>
      <c r="C6" s="112"/>
      <c r="D6" s="113"/>
      <c r="E6" s="41"/>
    </row>
    <row r="7" spans="1:5" ht="78.75" x14ac:dyDescent="0.25">
      <c r="A7" s="39"/>
      <c r="B7" s="63" t="s">
        <v>145</v>
      </c>
      <c r="C7" s="116" t="s">
        <v>146</v>
      </c>
      <c r="D7" s="117"/>
      <c r="E7" s="41"/>
    </row>
    <row r="8" spans="1:5" ht="15.75" x14ac:dyDescent="0.25">
      <c r="A8" s="39"/>
      <c r="B8" s="64" t="s">
        <v>147</v>
      </c>
      <c r="C8" s="114"/>
      <c r="D8" s="115"/>
      <c r="E8" s="41"/>
    </row>
    <row r="9" spans="1:5" ht="15.75" x14ac:dyDescent="0.25">
      <c r="A9" s="39"/>
      <c r="B9" s="64" t="s">
        <v>147</v>
      </c>
      <c r="C9" s="114"/>
      <c r="D9" s="115"/>
      <c r="E9" s="41"/>
    </row>
    <row r="10" spans="1:5" ht="15.75" x14ac:dyDescent="0.25">
      <c r="A10" s="39"/>
      <c r="B10" s="64" t="s">
        <v>147</v>
      </c>
      <c r="C10" s="114"/>
      <c r="D10" s="115"/>
      <c r="E10" s="41"/>
    </row>
    <row r="11" spans="1:5" ht="15.75" x14ac:dyDescent="0.25">
      <c r="A11" s="39"/>
      <c r="B11" s="64" t="s">
        <v>147</v>
      </c>
      <c r="C11" s="114"/>
      <c r="D11" s="115"/>
      <c r="E11" s="41"/>
    </row>
    <row r="12" spans="1:5" ht="189" x14ac:dyDescent="0.25">
      <c r="A12" s="39"/>
      <c r="B12" s="65" t="s">
        <v>148</v>
      </c>
      <c r="C12" s="114">
        <f>SUM(C8:D11)</f>
        <v>0</v>
      </c>
      <c r="D12" s="115"/>
      <c r="E12" s="41"/>
    </row>
    <row r="13" spans="1:5" ht="189" x14ac:dyDescent="0.25">
      <c r="A13" s="39"/>
      <c r="B13" s="65" t="s">
        <v>149</v>
      </c>
      <c r="C13" s="114">
        <f>+C12/616000</f>
        <v>0</v>
      </c>
      <c r="D13" s="115"/>
      <c r="E13" s="41"/>
    </row>
    <row r="14" spans="1:5" ht="15.75" x14ac:dyDescent="0.25">
      <c r="A14" s="39"/>
      <c r="B14" s="40"/>
      <c r="C14" s="44"/>
      <c r="D14" s="45"/>
      <c r="E14" s="41"/>
    </row>
    <row r="15" spans="1:5" ht="15.75" x14ac:dyDescent="0.25">
      <c r="A15" s="39"/>
      <c r="B15" s="40" t="s">
        <v>150</v>
      </c>
      <c r="C15" s="44"/>
      <c r="D15" s="45"/>
      <c r="E15" s="41"/>
    </row>
    <row r="16" spans="1:5" x14ac:dyDescent="0.25">
      <c r="A16" s="39"/>
      <c r="B16" s="46" t="s">
        <v>73</v>
      </c>
      <c r="C16" s="47"/>
      <c r="D16" s="48"/>
      <c r="E16" s="41"/>
    </row>
    <row r="17" spans="1:6" x14ac:dyDescent="0.25">
      <c r="A17" s="39"/>
      <c r="B17" s="39" t="s">
        <v>74</v>
      </c>
      <c r="C17" s="49"/>
      <c r="D17" s="41"/>
      <c r="E17" s="41"/>
    </row>
    <row r="18" spans="1:6" x14ac:dyDescent="0.25">
      <c r="A18" s="39"/>
      <c r="B18" s="39" t="s">
        <v>75</v>
      </c>
      <c r="C18" s="49"/>
      <c r="D18" s="41"/>
      <c r="E18" s="41"/>
    </row>
    <row r="19" spans="1:6" x14ac:dyDescent="0.25">
      <c r="A19" s="39"/>
      <c r="B19" s="50" t="s">
        <v>76</v>
      </c>
      <c r="C19" s="51"/>
      <c r="D19" s="52"/>
      <c r="E19" s="41"/>
    </row>
    <row r="20" spans="1:6" ht="15.75" x14ac:dyDescent="0.25">
      <c r="A20" s="39"/>
      <c r="B20" s="98" t="s">
        <v>77</v>
      </c>
      <c r="C20" s="99"/>
      <c r="D20" s="100"/>
      <c r="E20" s="41"/>
    </row>
    <row r="21" spans="1:6" ht="15.75" x14ac:dyDescent="0.25">
      <c r="A21" s="39"/>
      <c r="B21" s="98" t="s">
        <v>78</v>
      </c>
      <c r="C21" s="99"/>
      <c r="D21" s="100"/>
      <c r="E21" s="41"/>
    </row>
    <row r="22" spans="1:6" ht="15.75" x14ac:dyDescent="0.25">
      <c r="A22" s="39"/>
      <c r="B22" s="53" t="s">
        <v>151</v>
      </c>
      <c r="C22" s="54"/>
      <c r="D22" s="45" t="s">
        <v>79</v>
      </c>
      <c r="E22" s="41"/>
    </row>
    <row r="23" spans="1:6" ht="15.75" x14ac:dyDescent="0.25">
      <c r="A23" s="39"/>
      <c r="B23" s="43" t="s">
        <v>80</v>
      </c>
      <c r="C23" s="55"/>
      <c r="D23" s="56" t="s">
        <v>79</v>
      </c>
      <c r="E23" s="41"/>
    </row>
    <row r="24" spans="1:6" ht="15.75" x14ac:dyDescent="0.25">
      <c r="A24" s="39"/>
      <c r="B24" s="57"/>
      <c r="C24" s="58"/>
      <c r="D24" s="40"/>
      <c r="E24" s="59"/>
    </row>
    <row r="25" spans="1:6" ht="126" x14ac:dyDescent="0.25">
      <c r="A25" s="101"/>
      <c r="B25" s="102" t="s">
        <v>81</v>
      </c>
      <c r="C25" s="104" t="s">
        <v>82</v>
      </c>
      <c r="D25" s="105"/>
      <c r="E25" s="106"/>
      <c r="F25" s="95"/>
    </row>
    <row r="26" spans="1:6" ht="78.75" x14ac:dyDescent="0.25">
      <c r="A26" s="101"/>
      <c r="B26" s="103"/>
      <c r="C26" s="96" t="s">
        <v>83</v>
      </c>
      <c r="D26" s="97"/>
      <c r="E26" s="106"/>
      <c r="F26" s="95"/>
    </row>
    <row r="27" spans="1:6" x14ac:dyDescent="0.25">
      <c r="A27" s="50"/>
      <c r="B27" s="60"/>
      <c r="C27" s="60"/>
      <c r="D27" s="60"/>
      <c r="E27" s="52"/>
      <c r="F27" s="33"/>
    </row>
    <row r="28" spans="1:6" ht="15.75" x14ac:dyDescent="0.25">
      <c r="B28" s="6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JURIDICA</vt:lpstr>
      <vt:lpstr>TECNICA</vt:lpstr>
      <vt:lpstr>FINANCIERA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Marlene Hernandez</cp:lastModifiedBy>
  <dcterms:created xsi:type="dcterms:W3CDTF">2014-10-22T15:49:24Z</dcterms:created>
  <dcterms:modified xsi:type="dcterms:W3CDTF">2014-12-11T23:23:32Z</dcterms:modified>
</cp:coreProperties>
</file>